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رسالة شكر" sheetId="6" r:id="rId1"/>
    <sheet name="الاكواد" sheetId="4" r:id="rId2"/>
    <sheet name="حركة المحزون" sheetId="1" r:id="rId3"/>
    <sheet name="حركة صنف" sheetId="2" r:id="rId4"/>
    <sheet name="حركة مخزن" sheetId="3" r:id="rId5"/>
    <sheet name="حركة صنف فى مخزن" sheetId="5" r:id="rId6"/>
  </sheets>
  <externalReferences>
    <externalReference r:id="rId7"/>
  </externalReferences>
  <definedNames>
    <definedName name="rang">[1]data!$P$4:$R$332</definedName>
    <definedName name="rng">[1]data!$L$4:$N$250</definedName>
  </definedNames>
  <calcPr calcId="124519"/>
</workbook>
</file>

<file path=xl/calcChain.xml><?xml version="1.0" encoding="utf-8"?>
<calcChain xmlns="http://schemas.openxmlformats.org/spreadsheetml/2006/main">
  <c r="K11" i="1"/>
  <c r="L11"/>
  <c r="K17"/>
  <c r="L17"/>
  <c r="K18"/>
  <c r="L18"/>
  <c r="K19"/>
  <c r="L19"/>
  <c r="K20"/>
  <c r="L20"/>
  <c r="K21"/>
  <c r="L21"/>
  <c r="K22"/>
  <c r="L22"/>
  <c r="K23"/>
  <c r="L23"/>
  <c r="K24"/>
  <c r="L24"/>
  <c r="K25"/>
  <c r="L25"/>
  <c r="K26"/>
  <c r="L26"/>
  <c r="K27"/>
  <c r="L27"/>
  <c r="K28"/>
  <c r="L28"/>
  <c r="K29"/>
  <c r="L29"/>
  <c r="L6"/>
  <c r="K6"/>
  <c r="B29"/>
  <c r="B28"/>
  <c r="B27"/>
  <c r="B26"/>
  <c r="B25"/>
  <c r="B24"/>
  <c r="B23"/>
  <c r="B22"/>
  <c r="B21"/>
  <c r="B19"/>
  <c r="B18"/>
  <c r="B17"/>
  <c r="B16"/>
  <c r="B14"/>
  <c r="B13"/>
  <c r="B12"/>
  <c r="B11"/>
  <c r="B10"/>
  <c r="B9"/>
  <c r="B8"/>
  <c r="B6"/>
</calcChain>
</file>

<file path=xl/sharedStrings.xml><?xml version="1.0" encoding="utf-8"?>
<sst xmlns="http://schemas.openxmlformats.org/spreadsheetml/2006/main" count="171" uniqueCount="69">
  <si>
    <t>التاريخ</t>
  </si>
  <si>
    <t>نوع المستند</t>
  </si>
  <si>
    <t>رقم المستند</t>
  </si>
  <si>
    <t>كود الصنف</t>
  </si>
  <si>
    <t>اسم الصنف</t>
  </si>
  <si>
    <t>الوصف</t>
  </si>
  <si>
    <t>الكمية</t>
  </si>
  <si>
    <t>رقم المخزن</t>
  </si>
  <si>
    <t>اسم المخزن</t>
  </si>
  <si>
    <t>صرف</t>
  </si>
  <si>
    <t xml:space="preserve">اسم الصنف </t>
  </si>
  <si>
    <t>طاطم</t>
  </si>
  <si>
    <t>خيار</t>
  </si>
  <si>
    <t>جزر</t>
  </si>
  <si>
    <t>ارز</t>
  </si>
  <si>
    <t>بطاطس</t>
  </si>
  <si>
    <t>خس</t>
  </si>
  <si>
    <t>يرتقال</t>
  </si>
  <si>
    <t>موز</t>
  </si>
  <si>
    <t>السعر</t>
  </si>
  <si>
    <t>وارد</t>
  </si>
  <si>
    <t>منصرف</t>
  </si>
  <si>
    <t>قيمة الوارد</t>
  </si>
  <si>
    <t>قيمة المنصرف</t>
  </si>
  <si>
    <t>كود المخزن</t>
  </si>
  <si>
    <t>رئيسى</t>
  </si>
  <si>
    <t>فرعى 1</t>
  </si>
  <si>
    <t>فرعى 2</t>
  </si>
  <si>
    <t>فرعى 3</t>
  </si>
  <si>
    <t>فرعى 4</t>
  </si>
  <si>
    <t>فرعى 5</t>
  </si>
  <si>
    <t>فرعى 6</t>
  </si>
  <si>
    <t>المطلوب</t>
  </si>
  <si>
    <t xml:space="preserve">معادلة جلب </t>
  </si>
  <si>
    <t>من ورقة  الاكواد</t>
  </si>
  <si>
    <t xml:space="preserve">معادلة اذا كان </t>
  </si>
  <si>
    <t>المستند ادخال</t>
  </si>
  <si>
    <t xml:space="preserve">نفس الكمية </t>
  </si>
  <si>
    <t>تنقل هنا</t>
  </si>
  <si>
    <t>المستند صرف</t>
  </si>
  <si>
    <t>من</t>
  </si>
  <si>
    <t>إلى</t>
  </si>
  <si>
    <t>حركة صنف</t>
  </si>
  <si>
    <t>رقم الصنف</t>
  </si>
  <si>
    <t>معادلة جلب اسم الصنف</t>
  </si>
  <si>
    <t>حركة مخزن</t>
  </si>
  <si>
    <t>معادلة جلب اسم المخزن</t>
  </si>
  <si>
    <t>حركة صنف فى مخزن</t>
  </si>
  <si>
    <t>عمل</t>
  </si>
  <si>
    <t xml:space="preserve">معادلات </t>
  </si>
  <si>
    <t>الاستعلام</t>
  </si>
  <si>
    <t>بموجب</t>
  </si>
  <si>
    <t>شرط التاريخين</t>
  </si>
  <si>
    <t>واسم الصنف</t>
  </si>
  <si>
    <t>واسم المخزن</t>
  </si>
  <si>
    <t>مع مراعاه</t>
  </si>
  <si>
    <t>اذا الغيت شرط</t>
  </si>
  <si>
    <t>يعطى الاستلام</t>
  </si>
  <si>
    <t>بموجب الشرط</t>
  </si>
  <si>
    <t>الموجود</t>
  </si>
  <si>
    <t>السادة مشرفى منتدى اوفيسنا                                               المحترمين</t>
  </si>
  <si>
    <t>السادة اعضاء منتدى اوفيسنا                                               المحترمين</t>
  </si>
  <si>
    <t>السلام عليكم ورحمه الله وبركاته</t>
  </si>
  <si>
    <t>كل عام وانتم بخر</t>
  </si>
  <si>
    <t xml:space="preserve">اتقدم بالشكر والعرفان لكم جميعا على ماقدمتوه </t>
  </si>
  <si>
    <t>نسأل الله ان يجعله فى ميزان حسناتكم وينفعكم بعلمكم</t>
  </si>
  <si>
    <t>ولكم جزيل الشكر</t>
  </si>
  <si>
    <t>ارجو مساعدتى فى هذا العمل لاننى لم استطع عمل المعادلات بالرغم من وجود هذه البرامج بالمنتدى</t>
  </si>
  <si>
    <t xml:space="preserve">ولكن ابحث عن فكرة ابدا بها كيف اتعلم 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</si>
</sst>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thick">
        <color rgb="FF002060"/>
      </left>
      <right style="thick">
        <color rgb="FF002060"/>
      </right>
      <top style="double">
        <color theme="5" tint="-0.24994659260841701"/>
      </top>
      <bottom style="thick">
        <color rgb="FF002060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1" fillId="0" borderId="2" xfId="0" applyNumberFormat="1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1" fontId="4" fillId="0" borderId="4" xfId="0" applyNumberFormat="1" applyFont="1" applyFill="1" applyBorder="1" applyAlignment="1" applyProtection="1">
      <alignment horizontal="center" vertical="distributed"/>
      <protection locked="0"/>
    </xf>
    <xf numFmtId="1" fontId="4" fillId="0" borderId="5" xfId="0" applyNumberFormat="1" applyFont="1" applyFill="1" applyBorder="1" applyAlignment="1" applyProtection="1">
      <alignment horizontal="center" vertical="distributed"/>
      <protection locked="0"/>
    </xf>
    <xf numFmtId="1" fontId="4" fillId="0" borderId="0" xfId="0" applyNumberFormat="1" applyFont="1" applyFill="1" applyBorder="1" applyAlignment="1" applyProtection="1">
      <alignment vertical="center" wrapText="1"/>
    </xf>
    <xf numFmtId="14" fontId="4" fillId="0" borderId="6" xfId="0" applyNumberFormat="1" applyFont="1" applyFill="1" applyBorder="1" applyAlignment="1" applyProtection="1">
      <alignment horizontal="center" vertical="distributed"/>
      <protection locked="0"/>
    </xf>
    <xf numFmtId="14" fontId="5" fillId="0" borderId="7" xfId="0" applyNumberFormat="1" applyFont="1" applyFill="1" applyBorder="1" applyAlignment="1" applyProtection="1">
      <alignment horizontal="center" vertical="distributed"/>
      <protection locked="0"/>
    </xf>
    <xf numFmtId="14" fontId="4" fillId="0" borderId="8" xfId="0" applyNumberFormat="1" applyFont="1" applyFill="1" applyBorder="1" applyAlignment="1" applyProtection="1">
      <alignment horizontal="center" vertical="distributed"/>
      <protection locked="0"/>
    </xf>
    <xf numFmtId="14" fontId="5" fillId="0" borderId="9" xfId="0" applyNumberFormat="1" applyFont="1" applyFill="1" applyBorder="1" applyAlignment="1" applyProtection="1">
      <alignment horizontal="center" vertical="distributed"/>
      <protection locked="0"/>
    </xf>
    <xf numFmtId="14" fontId="4" fillId="0" borderId="0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14" fontId="6" fillId="3" borderId="10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81;&#1605;&#1608;&#1583;%20&#1581;&#1575;&#1605;&#1583;\&#1605;&#1580;&#1604;&#1583;%20&#1575;&#1604;&#1610;&#1608;&#1605;&#1610;&#1575;&#1578;\&#1605;&#1580;&#1604;&#1583;%20&#1580;&#1583;&#1610;&#1583;\&#1605;&#1580;&#1604;&#1583;%20&#1575;&#1604;&#1601;&#1604;&#1575;&#1588;&#1577;\New%20folder\New%20folder-10\3%203-&#1576;&#1585;&#1606;&#1575;&#1605;&#1580;%20&#1593;&#1607;&#1583;&#1577;%20&#1605;&#1582;&#1575;&#1586;&#160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data"/>
      <sheetName val="ادخال الاذون"/>
      <sheetName val="الحركات"/>
      <sheetName val="ارصدة مستودع "/>
      <sheetName val="حركة مادة "/>
      <sheetName val="حركة مادة في مستودع"/>
      <sheetName val="مواد ومكاتب "/>
      <sheetName val="ورقة1"/>
    </sheetNames>
    <sheetDataSet>
      <sheetData sheetId="0"/>
      <sheetData sheetId="1">
        <row r="4">
          <cell r="L4" t="str">
            <v>1</v>
          </cell>
          <cell r="M4" t="str">
            <v>مستودع المفروشات - حمص</v>
          </cell>
          <cell r="N4" t="str">
            <v xml:space="preserve">اجمالي حمص </v>
          </cell>
          <cell r="P4" t="str">
            <v>ت500</v>
          </cell>
          <cell r="Q4" t="str">
            <v xml:space="preserve">مكتبة متنوعة الاشكال خشبية / معدنية </v>
          </cell>
        </row>
        <row r="5">
          <cell r="L5">
            <v>500</v>
          </cell>
          <cell r="M5" t="str">
            <v>مستودع المفروشات - بانياس</v>
          </cell>
          <cell r="N5" t="str">
            <v>مستودع المفروشات - بانياس</v>
          </cell>
          <cell r="P5" t="str">
            <v>ت505</v>
          </cell>
          <cell r="Q5" t="str">
            <v>خزانة مصنفات حديد /خشب</v>
          </cell>
        </row>
        <row r="6">
          <cell r="L6">
            <v>200</v>
          </cell>
          <cell r="M6" t="str">
            <v>مستودع المفروشات - ط2</v>
          </cell>
          <cell r="N6" t="str">
            <v>مستودع المفروشات - ط2</v>
          </cell>
          <cell r="P6" t="str">
            <v>ت506</v>
          </cell>
          <cell r="Q6" t="str">
            <v>خزانة للمطبخ حديد/خشب</v>
          </cell>
        </row>
        <row r="7">
          <cell r="L7">
            <v>300</v>
          </cell>
          <cell r="M7" t="str">
            <v>مستودع المفروشات - ط3</v>
          </cell>
          <cell r="N7" t="str">
            <v>مستودع المفروشات - ط3</v>
          </cell>
          <cell r="P7" t="str">
            <v>ت511</v>
          </cell>
          <cell r="Q7" t="str">
            <v>سجادة باشكال مختلفة</v>
          </cell>
        </row>
        <row r="8">
          <cell r="L8">
            <v>400</v>
          </cell>
          <cell r="M8" t="str">
            <v>مستودع المفروشات - ط4</v>
          </cell>
          <cell r="N8" t="str">
            <v>مستودع المفروشات - ط4</v>
          </cell>
          <cell r="P8" t="str">
            <v>ت512</v>
          </cell>
          <cell r="Q8" t="str">
            <v>كرسي مريح خشبي منجد</v>
          </cell>
        </row>
        <row r="9">
          <cell r="L9">
            <v>501</v>
          </cell>
          <cell r="M9" t="str">
            <v>اجمالي مركز بانياس</v>
          </cell>
          <cell r="N9" t="str">
            <v>اجمالي مركز بانياس</v>
          </cell>
          <cell r="P9" t="str">
            <v>ت513</v>
          </cell>
          <cell r="Q9" t="str">
            <v>كرسي مريح حديدي منجد</v>
          </cell>
        </row>
        <row r="10">
          <cell r="L10">
            <v>201</v>
          </cell>
          <cell r="M10" t="str">
            <v xml:space="preserve">اجمالي المحطة الثانية </v>
          </cell>
          <cell r="N10" t="str">
            <v xml:space="preserve">اجمالي المحطة الثانية </v>
          </cell>
          <cell r="P10" t="str">
            <v>ت514</v>
          </cell>
          <cell r="Q10" t="str">
            <v>كرسي بذراعين حديد للمكاتب</v>
          </cell>
        </row>
        <row r="11">
          <cell r="L11">
            <v>301</v>
          </cell>
          <cell r="M11" t="str">
            <v xml:space="preserve">اجمالي المحطة الثالثة </v>
          </cell>
          <cell r="N11" t="str">
            <v xml:space="preserve">اجمالي المحطة الثالثة </v>
          </cell>
          <cell r="P11" t="str">
            <v>ت515</v>
          </cell>
          <cell r="Q11" t="str">
            <v>كرسي بذراعين خشبي للمائدة</v>
          </cell>
        </row>
        <row r="12">
          <cell r="L12">
            <v>401</v>
          </cell>
          <cell r="M12" t="str">
            <v xml:space="preserve">اجمالي المحطة الرابعة </v>
          </cell>
          <cell r="N12" t="str">
            <v xml:space="preserve">اجمالي المحطة الرابعة </v>
          </cell>
          <cell r="P12" t="str">
            <v>ت516</v>
          </cell>
          <cell r="Q12" t="str">
            <v>كرسي حديد برام للموظفين</v>
          </cell>
        </row>
        <row r="13">
          <cell r="P13" t="str">
            <v>ت517</v>
          </cell>
          <cell r="Q13" t="str">
            <v>كرسي خشبي برام للموظفين</v>
          </cell>
        </row>
        <row r="14">
          <cell r="P14" t="str">
            <v>ت520</v>
          </cell>
          <cell r="Q14" t="str">
            <v>كرسي حديد منجد مستدير</v>
          </cell>
        </row>
        <row r="15">
          <cell r="P15" t="str">
            <v>ت522</v>
          </cell>
          <cell r="Q15" t="str">
            <v>كرسي خيزران</v>
          </cell>
        </row>
        <row r="16">
          <cell r="P16" t="str">
            <v>ت524</v>
          </cell>
          <cell r="Q16" t="str">
            <v>خزانة خشبية 4أدراج شرفنيرة</v>
          </cell>
        </row>
        <row r="17">
          <cell r="P17" t="str">
            <v>ت525</v>
          </cell>
          <cell r="Q17" t="str">
            <v>خزانة حديدية أدراج 5/4</v>
          </cell>
        </row>
        <row r="18">
          <cell r="P18" t="str">
            <v>ت528</v>
          </cell>
          <cell r="Q18" t="str">
            <v>كرسي خشبي للرسامين</v>
          </cell>
        </row>
        <row r="19">
          <cell r="P19" t="str">
            <v>ت529</v>
          </cell>
          <cell r="Q19" t="str">
            <v>خزانة خاصة بالدائرة الطبية</v>
          </cell>
        </row>
        <row r="20">
          <cell r="P20" t="str">
            <v>ت531</v>
          </cell>
          <cell r="Q20" t="str">
            <v>خزانة حديدية مختلفة الاشكال</v>
          </cell>
        </row>
        <row r="21">
          <cell r="P21" t="str">
            <v>ت533</v>
          </cell>
          <cell r="Q21" t="str">
            <v>طاولة مكتب كبيرة قشر</v>
          </cell>
        </row>
        <row r="22">
          <cell r="P22" t="str">
            <v>ت534</v>
          </cell>
          <cell r="Q22" t="str">
            <v>طاولة خشبية للمكاتب</v>
          </cell>
        </row>
        <row r="23">
          <cell r="P23" t="str">
            <v>ت535</v>
          </cell>
          <cell r="Q23" t="str">
            <v>مشجب عامودي للالبسة- معدن</v>
          </cell>
        </row>
        <row r="24">
          <cell r="P24" t="str">
            <v>ت536</v>
          </cell>
          <cell r="Q24" t="str">
            <v>كرسي حديدي مستقيم منجد</v>
          </cell>
        </row>
        <row r="25">
          <cell r="P25" t="str">
            <v>ت537</v>
          </cell>
          <cell r="Q25" t="str">
            <v>طاولة حديدية للمكاتب مزدوجة</v>
          </cell>
        </row>
        <row r="26">
          <cell r="P26" t="str">
            <v>ت538</v>
          </cell>
          <cell r="Q26" t="str">
            <v>طاولة خاصة للاختزال</v>
          </cell>
        </row>
        <row r="27">
          <cell r="P27" t="str">
            <v>ت540</v>
          </cell>
          <cell r="Q27" t="str">
            <v>كرسي مستقيم خشبي للمائدة</v>
          </cell>
        </row>
        <row r="28">
          <cell r="P28" t="str">
            <v>ت541</v>
          </cell>
          <cell r="Q28" t="str">
            <v>ديوان حديدي منجدة للعمال</v>
          </cell>
        </row>
        <row r="29">
          <cell r="P29" t="str">
            <v>ت542</v>
          </cell>
          <cell r="Q29" t="str">
            <v>كنبة خشبية منجدة للرئيسيين 2و3</v>
          </cell>
        </row>
        <row r="30">
          <cell r="P30" t="str">
            <v>ت543</v>
          </cell>
          <cell r="Q30" t="str">
            <v>كنبة من الورق المجدول</v>
          </cell>
        </row>
        <row r="31">
          <cell r="P31" t="str">
            <v>ت546</v>
          </cell>
          <cell r="Q31" t="str">
            <v>خزانة مستطيلة باب واحد</v>
          </cell>
        </row>
        <row r="32">
          <cell r="P32" t="str">
            <v>ت548</v>
          </cell>
          <cell r="Q32" t="str">
            <v>طاولة وسط مستديرة خشب</v>
          </cell>
        </row>
        <row r="33">
          <cell r="P33" t="str">
            <v>ت549</v>
          </cell>
          <cell r="Q33" t="str">
            <v>طاولة وسط من الورق المجدول</v>
          </cell>
        </row>
        <row r="34">
          <cell r="P34" t="str">
            <v>ت550</v>
          </cell>
          <cell r="Q34" t="str">
            <v>طاولة اجتماعات</v>
          </cell>
        </row>
        <row r="35">
          <cell r="P35" t="str">
            <v>ت551</v>
          </cell>
          <cell r="Q35" t="str">
            <v>كرسي حديقة/مسبح متنوع</v>
          </cell>
        </row>
        <row r="36">
          <cell r="P36" t="str">
            <v>ت553</v>
          </cell>
          <cell r="Q36" t="str">
            <v>طاولة مائد خشب للعائلات</v>
          </cell>
        </row>
        <row r="37">
          <cell r="P37" t="str">
            <v>ت555</v>
          </cell>
          <cell r="Q37" t="str">
            <v>طاولة للرسم الهندسي</v>
          </cell>
        </row>
        <row r="38">
          <cell r="P38" t="str">
            <v>ت561</v>
          </cell>
          <cell r="Q38" t="str">
            <v>طاولة خدمة للمائدة اطار خشبي</v>
          </cell>
        </row>
        <row r="39">
          <cell r="P39" t="str">
            <v>ت566</v>
          </cell>
          <cell r="Q39" t="str">
            <v>خزانة البسة خشبية بابين رئيس</v>
          </cell>
        </row>
        <row r="40">
          <cell r="P40" t="str">
            <v>ت568</v>
          </cell>
          <cell r="Q40" t="str">
            <v>خزانة بمواصفات خاصة</v>
          </cell>
        </row>
        <row r="41">
          <cell r="P41" t="str">
            <v>ت571</v>
          </cell>
          <cell r="Q41" t="str">
            <v>كرسي سينما</v>
          </cell>
        </row>
        <row r="42">
          <cell r="P42" t="str">
            <v>ت573</v>
          </cell>
          <cell r="Q42" t="str">
            <v>سرير خشبي</v>
          </cell>
        </row>
        <row r="43">
          <cell r="P43" t="str">
            <v>ت574</v>
          </cell>
          <cell r="Q43" t="str">
            <v>سرير حديدي</v>
          </cell>
        </row>
        <row r="44">
          <cell r="P44" t="str">
            <v>ت575</v>
          </cell>
          <cell r="Q44" t="str">
            <v>طاولة قرب السرير للعمال</v>
          </cell>
        </row>
        <row r="45">
          <cell r="P45" t="str">
            <v>ت576</v>
          </cell>
          <cell r="Q45" t="str">
            <v>مدرج قاعة الاجتماعات ( ارضية + طاولات )</v>
          </cell>
        </row>
        <row r="46">
          <cell r="P46" t="str">
            <v>ت578</v>
          </cell>
          <cell r="Q46" t="str">
            <v>طاولة بمواصفات خاصة</v>
          </cell>
        </row>
        <row r="47">
          <cell r="P47" t="str">
            <v>ت579</v>
          </cell>
          <cell r="Q47" t="str">
            <v>طاولة راديو</v>
          </cell>
        </row>
        <row r="48">
          <cell r="P48" t="str">
            <v>ت580</v>
          </cell>
          <cell r="Q48" t="str">
            <v>طاولة هاتف خشب / معدن</v>
          </cell>
        </row>
        <row r="49">
          <cell r="P49" t="str">
            <v>ت583</v>
          </cell>
          <cell r="Q49" t="str">
            <v>كرسي طبق بحري</v>
          </cell>
        </row>
        <row r="50">
          <cell r="P50" t="str">
            <v>ت584</v>
          </cell>
          <cell r="Q50" t="str">
            <v>كرسي بلاستيك بسواعد</v>
          </cell>
        </row>
        <row r="51">
          <cell r="P51" t="str">
            <v>ت585</v>
          </cell>
          <cell r="Q51" t="str">
            <v>طاولة بلاستيك متعددة اشكال(كبيرة+وسط)</v>
          </cell>
        </row>
        <row r="52">
          <cell r="P52" t="str">
            <v>ت586</v>
          </cell>
          <cell r="Q52" t="str">
            <v>موكيت نوع اول</v>
          </cell>
        </row>
        <row r="53">
          <cell r="P53" t="str">
            <v>ت587</v>
          </cell>
          <cell r="Q53" t="str">
            <v>طربيزة بلاستيك</v>
          </cell>
        </row>
        <row r="54">
          <cell r="P54" t="str">
            <v>ت588</v>
          </cell>
          <cell r="Q54" t="str">
            <v>كرسي بلاستيك بدون ازرع</v>
          </cell>
        </row>
        <row r="55">
          <cell r="P55" t="str">
            <v>ت591</v>
          </cell>
          <cell r="Q55" t="str">
            <v>كرسي زاوية خشب زان</v>
          </cell>
        </row>
        <row r="56">
          <cell r="P56" t="str">
            <v>ت601</v>
          </cell>
          <cell r="Q56" t="str">
            <v>لحاف دكرون مع ملحفة</v>
          </cell>
        </row>
        <row r="57">
          <cell r="P57" t="str">
            <v>ت602</v>
          </cell>
          <cell r="Q57" t="str">
            <v>خزانة حديدية صغيرة بابين - للغاز</v>
          </cell>
        </row>
        <row r="58">
          <cell r="P58" t="str">
            <v>ت603</v>
          </cell>
          <cell r="Q58" t="str">
            <v>طاولة كمبيوتر خشبية</v>
          </cell>
        </row>
        <row r="59">
          <cell r="P59" t="str">
            <v>ت604</v>
          </cell>
          <cell r="Q59" t="str">
            <v>طاولة تلفزيون خشب</v>
          </cell>
        </row>
        <row r="60">
          <cell r="P60" t="str">
            <v>ت606</v>
          </cell>
          <cell r="Q60" t="str">
            <v>نفاضة سجائر/ شمعدان معدن</v>
          </cell>
        </row>
        <row r="61">
          <cell r="P61" t="str">
            <v>ت607</v>
          </cell>
          <cell r="Q61" t="str">
            <v>نفاضة عامودية معدن المنيوم</v>
          </cell>
        </row>
        <row r="62">
          <cell r="P62" t="str">
            <v>ت608</v>
          </cell>
          <cell r="Q62" t="str">
            <v>طربيزة  خشبية كبيرة</v>
          </cell>
        </row>
        <row r="63">
          <cell r="P63" t="str">
            <v>ت609</v>
          </cell>
          <cell r="Q63" t="str">
            <v>طربيزة خشبية صغيرة</v>
          </cell>
        </row>
        <row r="64">
          <cell r="P64" t="str">
            <v>ت610</v>
          </cell>
          <cell r="Q64" t="str">
            <v>طقم طربيزات (2+1) ترس بللور</v>
          </cell>
        </row>
        <row r="65">
          <cell r="P65" t="str">
            <v>ت611</v>
          </cell>
          <cell r="Q65" t="str">
            <v>غرفة نوم كاملة</v>
          </cell>
        </row>
        <row r="66">
          <cell r="P66" t="str">
            <v>ت612</v>
          </cell>
          <cell r="Q66" t="str">
            <v>بورت شابو ن/151</v>
          </cell>
        </row>
        <row r="67">
          <cell r="P67" t="str">
            <v>ت613</v>
          </cell>
          <cell r="Q67" t="str">
            <v>كرسي هزاز بلاستيك ولادي</v>
          </cell>
        </row>
        <row r="68">
          <cell r="P68" t="str">
            <v>ت614</v>
          </cell>
          <cell r="Q68" t="str">
            <v>كرسي بلاستيك ولادي</v>
          </cell>
        </row>
        <row r="69">
          <cell r="P69" t="str">
            <v>ت615</v>
          </cell>
          <cell r="Q69" t="str">
            <v>كراجة اطفال</v>
          </cell>
        </row>
        <row r="70">
          <cell r="P70" t="str">
            <v>ت616</v>
          </cell>
          <cell r="Q70" t="str">
            <v>مرجوحة حديدية مقعدين</v>
          </cell>
        </row>
        <row r="71">
          <cell r="P71" t="str">
            <v>ت617</v>
          </cell>
          <cell r="Q71" t="str">
            <v>شجرة اصطناعية</v>
          </cell>
        </row>
        <row r="72">
          <cell r="P72" t="str">
            <v>ت618</v>
          </cell>
          <cell r="Q72" t="str">
            <v>طقم صالون</v>
          </cell>
        </row>
        <row r="73">
          <cell r="P73" t="str">
            <v>ت619</v>
          </cell>
          <cell r="Q73" t="str">
            <v>علاقة ثياب حائط خشبية</v>
          </cell>
        </row>
        <row r="74">
          <cell r="P74" t="str">
            <v>غ133</v>
          </cell>
          <cell r="Q74" t="str">
            <v>رفوف خشبية للمصنفات</v>
          </cell>
        </row>
        <row r="75">
          <cell r="P75" t="str">
            <v>غ137</v>
          </cell>
          <cell r="Q75" t="str">
            <v>كرسي تواليت للحمام</v>
          </cell>
        </row>
        <row r="76">
          <cell r="P76" t="str">
            <v>غ161</v>
          </cell>
          <cell r="Q76" t="str">
            <v>براد فريجيدير بابين</v>
          </cell>
        </row>
        <row r="77">
          <cell r="P77" t="str">
            <v>غ162</v>
          </cell>
          <cell r="Q77" t="str">
            <v>براد ستانلليس 4ابواب</v>
          </cell>
        </row>
        <row r="78">
          <cell r="P78" t="str">
            <v>غ163</v>
          </cell>
          <cell r="Q78" t="str">
            <v>براد فريجيدير عادي</v>
          </cell>
        </row>
        <row r="79">
          <cell r="P79" t="str">
            <v>غ164</v>
          </cell>
          <cell r="Q79" t="str">
            <v>براد برست كولد</v>
          </cell>
        </row>
        <row r="80">
          <cell r="P80" t="str">
            <v>غ165</v>
          </cell>
          <cell r="Q80" t="str">
            <v>غرف تبريد</v>
          </cell>
        </row>
        <row r="81">
          <cell r="P81" t="str">
            <v>غ166</v>
          </cell>
          <cell r="Q81" t="str">
            <v>سخان ماء حار</v>
          </cell>
        </row>
        <row r="82">
          <cell r="P82" t="str">
            <v>غ167</v>
          </cell>
          <cell r="Q82" t="str">
            <v>خزانةللخرائط حديد خشب</v>
          </cell>
        </row>
        <row r="83">
          <cell r="P83" t="str">
            <v>غ168</v>
          </cell>
          <cell r="Q83" t="str">
            <v xml:space="preserve">كرسي الة كاتبة </v>
          </cell>
        </row>
        <row r="84">
          <cell r="P84" t="str">
            <v>غ169</v>
          </cell>
          <cell r="Q84" t="str">
            <v>طقم كنابيات(ثلاثية واحد+مفرد اربع)</v>
          </cell>
        </row>
        <row r="85">
          <cell r="P85" t="str">
            <v>غ170</v>
          </cell>
          <cell r="Q85" t="str">
            <v>طقم كنابيات(ثلاثية واحد+مفردستة)</v>
          </cell>
        </row>
        <row r="86">
          <cell r="P86" t="str">
            <v>غ171</v>
          </cell>
          <cell r="Q86" t="str">
            <v>طقم كنابيات(ثلاثية واحد+ثنائية واحد+مفرد اربع)</v>
          </cell>
        </row>
        <row r="87">
          <cell r="P87" t="str">
            <v>غ172</v>
          </cell>
          <cell r="Q87" t="str">
            <v>كرسي بار حديد</v>
          </cell>
        </row>
        <row r="88">
          <cell r="P88" t="str">
            <v>غ173</v>
          </cell>
          <cell r="Q88" t="str">
            <v>كرسي بار خشب</v>
          </cell>
        </row>
        <row r="89">
          <cell r="P89" t="str">
            <v>غ174</v>
          </cell>
          <cell r="Q89" t="str">
            <v>طاولة معاكس طويلة</v>
          </cell>
        </row>
        <row r="90">
          <cell r="P90" t="str">
            <v>غ175</v>
          </cell>
          <cell r="Q90" t="str">
            <v>طاولة حديد طويلة</v>
          </cell>
        </row>
        <row r="91">
          <cell r="P91" t="str">
            <v>غ178</v>
          </cell>
          <cell r="Q91" t="str">
            <v>سيبا معدنية</v>
          </cell>
        </row>
        <row r="92">
          <cell r="P92" t="str">
            <v>غ179</v>
          </cell>
          <cell r="Q92" t="str">
            <v>لوح سبورة</v>
          </cell>
        </row>
        <row r="93">
          <cell r="P93" t="str">
            <v>غ509</v>
          </cell>
          <cell r="Q93" t="str">
            <v>صندوق خشبي للاحذية</v>
          </cell>
        </row>
        <row r="94">
          <cell r="P94" t="str">
            <v>غ519</v>
          </cell>
          <cell r="Q94" t="str">
            <v>كرسي مستدير خشب منجد</v>
          </cell>
        </row>
        <row r="95">
          <cell r="P95" t="str">
            <v>غ521</v>
          </cell>
          <cell r="Q95" t="str">
            <v>كرسي مريح منجد(موريس)</v>
          </cell>
        </row>
        <row r="96">
          <cell r="P96" t="str">
            <v>غ545</v>
          </cell>
          <cell r="Q96" t="str">
            <v>خوان خشبي (بوفيه)دراسور</v>
          </cell>
        </row>
        <row r="97">
          <cell r="P97" t="str">
            <v>غ546</v>
          </cell>
          <cell r="Q97" t="str">
            <v>سرير ديوان خشبي منجد للنوم</v>
          </cell>
        </row>
        <row r="98">
          <cell r="P98" t="str">
            <v>غ554</v>
          </cell>
          <cell r="Q98" t="str">
            <v>مراة بقاعدة اطار خشبي</v>
          </cell>
        </row>
        <row r="99">
          <cell r="P99" t="str">
            <v>غ556</v>
          </cell>
          <cell r="Q99" t="str">
            <v>طاولة زينة تواليت اطار حديد</v>
          </cell>
        </row>
        <row r="100">
          <cell r="P100" t="str">
            <v>غ557</v>
          </cell>
          <cell r="Q100" t="str">
            <v>طاولة زينة توايت خشب</v>
          </cell>
        </row>
        <row r="101">
          <cell r="P101" t="str">
            <v>غ570</v>
          </cell>
          <cell r="Q101" t="str">
            <v>مقعد خشب للمدارس كرسيين</v>
          </cell>
        </row>
        <row r="102">
          <cell r="P102" t="str">
            <v>غ573</v>
          </cell>
          <cell r="Q102" t="str">
            <v>سرير للفحص الطبي</v>
          </cell>
        </row>
        <row r="103">
          <cell r="P103" t="str">
            <v>غ577</v>
          </cell>
          <cell r="Q103" t="str">
            <v>طاولة لعب ورق</v>
          </cell>
        </row>
        <row r="104">
          <cell r="P104" t="str">
            <v>غ581</v>
          </cell>
          <cell r="Q104" t="str">
            <v>مشجب حائط كبير برفوف</v>
          </cell>
        </row>
        <row r="105">
          <cell r="P105" t="str">
            <v>غ800</v>
          </cell>
          <cell r="Q105" t="str">
            <v>رف مجلي للمطاعم طقم من اثنين</v>
          </cell>
        </row>
        <row r="106">
          <cell r="P106" t="str">
            <v>غ811</v>
          </cell>
          <cell r="Q106" t="str">
            <v>وعاء للعجين</v>
          </cell>
        </row>
        <row r="107">
          <cell r="P107" t="str">
            <v>غ828</v>
          </cell>
          <cell r="Q107" t="str">
            <v>الة صنع شاي وقهوة</v>
          </cell>
        </row>
        <row r="108">
          <cell r="P108" t="str">
            <v>غ835</v>
          </cell>
          <cell r="Q108" t="str">
            <v>الة تعبئة زجاجات</v>
          </cell>
        </row>
        <row r="109">
          <cell r="P109" t="str">
            <v>غ843</v>
          </cell>
          <cell r="Q109" t="str">
            <v>رفوف تبريد</v>
          </cell>
        </row>
        <row r="110">
          <cell r="P110" t="str">
            <v>غ844</v>
          </cell>
          <cell r="Q110" t="str">
            <v>رفوف للبطاطا مزيبقة</v>
          </cell>
        </row>
        <row r="111">
          <cell r="P111" t="str">
            <v>غ853</v>
          </cell>
          <cell r="Q111" t="str">
            <v>الة كهربائية لصنع المثلجات</v>
          </cell>
        </row>
        <row r="112">
          <cell r="P112" t="str">
            <v>غ855</v>
          </cell>
          <cell r="Q112" t="str">
            <v>فرن كهربائي للمخابز</v>
          </cell>
        </row>
        <row r="113">
          <cell r="P113" t="str">
            <v>ك138</v>
          </cell>
          <cell r="Q113" t="str">
            <v>صيدلية صغيرة</v>
          </cell>
        </row>
        <row r="114">
          <cell r="P114" t="str">
            <v>ك154</v>
          </cell>
          <cell r="Q114" t="str">
            <v>ضوء طاولة كهربائي مع ابجور</v>
          </cell>
        </row>
        <row r="115">
          <cell r="P115" t="str">
            <v>ك155</v>
          </cell>
          <cell r="Q115" t="str">
            <v>قاطع خشبي</v>
          </cell>
        </row>
        <row r="116">
          <cell r="P116" t="str">
            <v>م801</v>
          </cell>
          <cell r="Q116" t="str">
            <v>صندوق لحفظ الحبوب</v>
          </cell>
        </row>
        <row r="117">
          <cell r="P117" t="str">
            <v>م804</v>
          </cell>
          <cell r="Q117" t="str">
            <v>مرجل كهربائي</v>
          </cell>
        </row>
        <row r="118">
          <cell r="P118" t="str">
            <v>م805</v>
          </cell>
          <cell r="Q118" t="str">
            <v>حاملة رفوف مطبخ</v>
          </cell>
        </row>
        <row r="119">
          <cell r="P119" t="str">
            <v>م807</v>
          </cell>
          <cell r="Q119" t="str">
            <v>طباخ غاز صغير</v>
          </cell>
        </row>
        <row r="120">
          <cell r="P120" t="str">
            <v>م808</v>
          </cell>
          <cell r="Q120" t="str">
            <v>طباخ غاز بفرن</v>
          </cell>
        </row>
        <row r="121">
          <cell r="P121" t="str">
            <v>م812</v>
          </cell>
          <cell r="Q121" t="str">
            <v>مشواة تعمل على الغاز والكهرباء</v>
          </cell>
        </row>
        <row r="122">
          <cell r="P122" t="str">
            <v>م813</v>
          </cell>
          <cell r="Q122" t="str">
            <v>رف للتخمير</v>
          </cell>
        </row>
        <row r="123">
          <cell r="P123" t="str">
            <v>م814</v>
          </cell>
          <cell r="Q123" t="str">
            <v>حافظة طعام</v>
          </cell>
        </row>
        <row r="124">
          <cell r="P124" t="str">
            <v>م815</v>
          </cell>
          <cell r="Q124" t="str">
            <v>منظفة سجاد</v>
          </cell>
        </row>
        <row r="125">
          <cell r="P125" t="str">
            <v>م816</v>
          </cell>
          <cell r="Q125" t="str">
            <v>الة شامبو</v>
          </cell>
        </row>
        <row r="126">
          <cell r="P126" t="str">
            <v>م818</v>
          </cell>
          <cell r="Q126" t="str">
            <v>طباخ غاز كهربائي</v>
          </cell>
        </row>
        <row r="127">
          <cell r="P127" t="str">
            <v>م820</v>
          </cell>
          <cell r="Q127" t="str">
            <v>طباخ مازوت بمروحة كهرب</v>
          </cell>
        </row>
        <row r="128">
          <cell r="P128" t="str">
            <v>م821</v>
          </cell>
          <cell r="Q128" t="str">
            <v>شواية كهربائية+سخان سندويش</v>
          </cell>
        </row>
        <row r="129">
          <cell r="P129" t="str">
            <v>م822</v>
          </cell>
          <cell r="Q129" t="str">
            <v>آلة قلي كهربائية وعائين</v>
          </cell>
        </row>
        <row r="130">
          <cell r="P130" t="str">
            <v>م826</v>
          </cell>
          <cell r="Q130" t="str">
            <v>آلة تقشير بطاطا كهربائية</v>
          </cell>
        </row>
        <row r="131">
          <cell r="P131" t="str">
            <v>م830</v>
          </cell>
          <cell r="Q131" t="str">
            <v>آلة جلي الصحون</v>
          </cell>
        </row>
        <row r="132">
          <cell r="P132" t="str">
            <v>م831</v>
          </cell>
          <cell r="Q132" t="str">
            <v>منشفة مغسلة كهربائية</v>
          </cell>
        </row>
        <row r="133">
          <cell r="P133" t="str">
            <v>م833</v>
          </cell>
          <cell r="Q133" t="str">
            <v>حراق للطباخات</v>
          </cell>
        </row>
        <row r="134">
          <cell r="P134" t="str">
            <v>م834</v>
          </cell>
          <cell r="Q134" t="str">
            <v>آلة عجن</v>
          </cell>
        </row>
        <row r="135">
          <cell r="P135" t="str">
            <v>م837</v>
          </cell>
          <cell r="Q135" t="str">
            <v xml:space="preserve">آلة خلط </v>
          </cell>
        </row>
        <row r="136">
          <cell r="P136" t="str">
            <v>م838</v>
          </cell>
          <cell r="Q136" t="str">
            <v>آلة فرم لحمة</v>
          </cell>
        </row>
        <row r="137">
          <cell r="P137" t="str">
            <v>م842</v>
          </cell>
          <cell r="Q137" t="str">
            <v>آلة غسيل</v>
          </cell>
        </row>
        <row r="138">
          <cell r="P138" t="str">
            <v>م845</v>
          </cell>
          <cell r="Q138" t="str">
            <v>حاملة رفوف للتخمير</v>
          </cell>
        </row>
        <row r="139">
          <cell r="P139" t="str">
            <v>م847</v>
          </cell>
          <cell r="Q139" t="str">
            <v>مكواة كهربائية</v>
          </cell>
        </row>
        <row r="140">
          <cell r="P140" t="str">
            <v>م848</v>
          </cell>
          <cell r="Q140" t="str">
            <v>آلة تنشيف زوندا</v>
          </cell>
        </row>
        <row r="141">
          <cell r="P141" t="str">
            <v>م849</v>
          </cell>
          <cell r="Q141" t="str">
            <v>مروحة كهربائية للسقف</v>
          </cell>
        </row>
        <row r="142">
          <cell r="P142" t="str">
            <v>م850</v>
          </cell>
          <cell r="Q142" t="str">
            <v>آلة غسيل كباسين</v>
          </cell>
        </row>
        <row r="143">
          <cell r="P143" t="str">
            <v>م851</v>
          </cell>
          <cell r="Q143" t="str">
            <v>وعاء حراري خمسة كالون</v>
          </cell>
        </row>
        <row r="144">
          <cell r="P144" t="str">
            <v>م852</v>
          </cell>
          <cell r="Q144" t="str">
            <v>جهاز قاتل الحشرات كهربائي</v>
          </cell>
        </row>
        <row r="145">
          <cell r="P145" t="str">
            <v>م854</v>
          </cell>
          <cell r="Q145" t="str">
            <v>قطاعة ورقاقة خبز كهربائية</v>
          </cell>
        </row>
        <row r="146">
          <cell r="P146" t="str">
            <v>م857</v>
          </cell>
          <cell r="Q146" t="str">
            <v>عصارة فواكه كهربائبة</v>
          </cell>
        </row>
        <row r="147">
          <cell r="P147" t="str">
            <v>م858</v>
          </cell>
          <cell r="Q147" t="str">
            <v>اداة كهربائية للمطابخ برت بان</v>
          </cell>
        </row>
        <row r="148">
          <cell r="P148" t="str">
            <v>م859</v>
          </cell>
          <cell r="Q148" t="str">
            <v>آلة كهربائية لتطرية اللحوم</v>
          </cell>
        </row>
        <row r="149">
          <cell r="P149" t="str">
            <v>م860</v>
          </cell>
          <cell r="Q149" t="str">
            <v>مدفأة كهربائية 2 كيلو واط</v>
          </cell>
        </row>
        <row r="150">
          <cell r="P150" t="str">
            <v>م861</v>
          </cell>
          <cell r="Q150" t="str">
            <v>شوفاج على الزيت مارديني</v>
          </cell>
        </row>
        <row r="151">
          <cell r="P151" t="str">
            <v>م862</v>
          </cell>
          <cell r="Q151" t="str">
            <v>مروحة كهربائية للطاولة</v>
          </cell>
        </row>
        <row r="152">
          <cell r="P152" t="str">
            <v>م864</v>
          </cell>
          <cell r="Q152" t="str">
            <v>مدفأة مازوت عادية</v>
          </cell>
        </row>
        <row r="153">
          <cell r="P153" t="str">
            <v>م865</v>
          </cell>
          <cell r="Q153" t="str">
            <v>اسطوانة غاز</v>
          </cell>
        </row>
        <row r="154">
          <cell r="P154" t="str">
            <v>م866</v>
          </cell>
          <cell r="Q154" t="str">
            <v>غاز لوكس</v>
          </cell>
        </row>
        <row r="155">
          <cell r="P155" t="str">
            <v>م867</v>
          </cell>
          <cell r="Q155" t="str">
            <v>خلاط و خفاقة حمص</v>
          </cell>
        </row>
        <row r="156">
          <cell r="P156" t="str">
            <v>م868</v>
          </cell>
          <cell r="Q156" t="str">
            <v>فرشة قطن/شابو/سليب كونفورت</v>
          </cell>
        </row>
        <row r="157">
          <cell r="P157" t="str">
            <v>م869</v>
          </cell>
          <cell r="Q157" t="str">
            <v>وسادة قطن / شابو</v>
          </cell>
        </row>
        <row r="158">
          <cell r="P158" t="str">
            <v>م870</v>
          </cell>
          <cell r="Q158" t="str">
            <v>حرام صوف نوع ثاني ( الدفاع)</v>
          </cell>
        </row>
        <row r="159">
          <cell r="P159" t="str">
            <v>م871</v>
          </cell>
          <cell r="Q159" t="str">
            <v>حرام صوف نوع أول</v>
          </cell>
        </row>
        <row r="160">
          <cell r="P160" t="str">
            <v>م872</v>
          </cell>
          <cell r="Q160" t="str">
            <v>مجموعة سولر للتدفئة</v>
          </cell>
        </row>
        <row r="161">
          <cell r="P161" t="str">
            <v>م873</v>
          </cell>
          <cell r="Q161" t="str">
            <v>فرن كهربائي مستدير</v>
          </cell>
        </row>
        <row r="162">
          <cell r="P162" t="str">
            <v>م874</v>
          </cell>
          <cell r="Q162" t="str">
            <v xml:space="preserve">خلاط و عصارة و طاحونة </v>
          </cell>
        </row>
        <row r="163">
          <cell r="P163" t="str">
            <v>م875</v>
          </cell>
          <cell r="Q163" t="str">
            <v>مروحة جدارية/شفاط هواء</v>
          </cell>
        </row>
        <row r="164">
          <cell r="P164" t="str">
            <v>م876</v>
          </cell>
          <cell r="Q164" t="str">
            <v>شودير كوي اتوماتيكي</v>
          </cell>
        </row>
        <row r="165">
          <cell r="P165" t="str">
            <v>م877</v>
          </cell>
          <cell r="Q165" t="str">
            <v>قطاعة بطاطا يدوية</v>
          </cell>
        </row>
        <row r="166">
          <cell r="P166" t="str">
            <v>م878</v>
          </cell>
          <cell r="Q166" t="str">
            <v>فرشة اسفنج ضغط عالي</v>
          </cell>
        </row>
        <row r="167">
          <cell r="P167" t="str">
            <v>م879</v>
          </cell>
          <cell r="Q167" t="str">
            <v>مدفاة حطب</v>
          </cell>
        </row>
        <row r="168">
          <cell r="P168" t="str">
            <v>م880</v>
          </cell>
          <cell r="Q168" t="str">
            <v>فرد ماء لغسيل السجاد</v>
          </cell>
        </row>
        <row r="169">
          <cell r="P169" t="str">
            <v>م900</v>
          </cell>
          <cell r="Q169" t="str">
            <v>فرن ميكرويف</v>
          </cell>
        </row>
        <row r="170">
          <cell r="P170" t="str">
            <v>م901</v>
          </cell>
          <cell r="Q170" t="str">
            <v xml:space="preserve">براد لبن مع خلاط الي </v>
          </cell>
        </row>
        <row r="171">
          <cell r="P171" t="str">
            <v>م902</v>
          </cell>
          <cell r="Q171" t="str">
            <v>طنجرة ضغط المصري 14 ليتر</v>
          </cell>
        </row>
        <row r="172">
          <cell r="P172" t="str">
            <v>م903</v>
          </cell>
          <cell r="Q172" t="str">
            <v>مجفف كهربائي لليدين</v>
          </cell>
        </row>
        <row r="173">
          <cell r="P173" t="str">
            <v>م904</v>
          </cell>
          <cell r="Q173" t="str">
            <v>ندافة قطن و صوف</v>
          </cell>
        </row>
        <row r="174">
          <cell r="P174" t="str">
            <v>م906</v>
          </cell>
          <cell r="Q174" t="str">
            <v>مسند اسفنج</v>
          </cell>
        </row>
        <row r="175">
          <cell r="P175" t="str">
            <v>ي101</v>
          </cell>
          <cell r="Q175" t="str">
            <v xml:space="preserve">ستائر سيدار </v>
          </cell>
        </row>
        <row r="176">
          <cell r="P176" t="str">
            <v>ي102</v>
          </cell>
          <cell r="Q176" t="str">
            <v>شمسية قياس 240 تيكستين</v>
          </cell>
        </row>
        <row r="177">
          <cell r="P177" t="str">
            <v>ي103</v>
          </cell>
          <cell r="Q177" t="str">
            <v>قاعدة شمسية فايبركلاس</v>
          </cell>
        </row>
        <row r="178">
          <cell r="P178" t="str">
            <v>ي104</v>
          </cell>
          <cell r="Q178" t="str">
            <v>مظلة قماشية جدارية متحركة</v>
          </cell>
        </row>
        <row r="179">
          <cell r="P179" t="str">
            <v>ي105</v>
          </cell>
          <cell r="Q179" t="str">
            <v>تلفزيون  14 بوصة مسطح</v>
          </cell>
        </row>
        <row r="180">
          <cell r="P180" t="str">
            <v>ي106</v>
          </cell>
          <cell r="Q180" t="str">
            <v>تلفزيون 25 بوصة مسطح</v>
          </cell>
        </row>
        <row r="181">
          <cell r="P181" t="str">
            <v>ي107</v>
          </cell>
          <cell r="Q181" t="str">
            <v xml:space="preserve">تلفزيون سيرونكس 14 بوصة </v>
          </cell>
        </row>
        <row r="182">
          <cell r="P182" t="str">
            <v>ي108</v>
          </cell>
          <cell r="Q182" t="str">
            <v>تلفزيون سيرونكس مسطح 21 بوصة</v>
          </cell>
        </row>
        <row r="183">
          <cell r="P183" t="str">
            <v>ي109</v>
          </cell>
          <cell r="Q183" t="str">
            <v>تلفزيون ملون 20 بوصة سيرونكس</v>
          </cell>
        </row>
        <row r="184">
          <cell r="P184" t="str">
            <v>ي110</v>
          </cell>
          <cell r="Q184" t="str">
            <v>تلفزيون ملون 29 بوصة سيرونكس</v>
          </cell>
        </row>
        <row r="185">
          <cell r="P185" t="str">
            <v>ي111</v>
          </cell>
          <cell r="Q185" t="str">
            <v>تلفزيون ملون 32 بوصة شارب</v>
          </cell>
        </row>
        <row r="186">
          <cell r="P186" t="str">
            <v>ي112</v>
          </cell>
          <cell r="Q186" t="str">
            <v>تلفزيون ملون 32 بوصة ل ج</v>
          </cell>
        </row>
        <row r="187">
          <cell r="P187" t="str">
            <v>ي113</v>
          </cell>
          <cell r="Q187" t="str">
            <v>جهاز استقبال ديجتال مع ملحقاته</v>
          </cell>
        </row>
        <row r="188">
          <cell r="P188" t="str">
            <v>ي114</v>
          </cell>
          <cell r="Q188" t="str">
            <v xml:space="preserve">بانسة ترصيص </v>
          </cell>
        </row>
        <row r="189">
          <cell r="P189" t="str">
            <v>ي115</v>
          </cell>
          <cell r="Q189" t="str">
            <v>منظم كهربائي للحاسب</v>
          </cell>
        </row>
        <row r="190">
          <cell r="P190" t="str">
            <v>ي116</v>
          </cell>
          <cell r="Q190" t="str">
            <v>طقم وزنات من 50 غرام حتى 10كغ</v>
          </cell>
        </row>
        <row r="191">
          <cell r="P191" t="str">
            <v>ي117</v>
          </cell>
          <cell r="Q191" t="str">
            <v xml:space="preserve">عربة جر </v>
          </cell>
        </row>
        <row r="192">
          <cell r="P192" t="str">
            <v>ي118</v>
          </cell>
          <cell r="Q192" t="str">
            <v xml:space="preserve">قبان  الكتروني بشاحن </v>
          </cell>
        </row>
        <row r="193">
          <cell r="P193" t="str">
            <v>ي119</v>
          </cell>
          <cell r="Q193" t="str">
            <v xml:space="preserve">قبان أرضي </v>
          </cell>
        </row>
        <row r="194">
          <cell r="P194" t="str">
            <v>ي120</v>
          </cell>
          <cell r="Q194" t="str">
            <v xml:space="preserve">ماكينة خياطة </v>
          </cell>
        </row>
        <row r="195">
          <cell r="P195" t="str">
            <v>ي121</v>
          </cell>
          <cell r="Q195" t="str">
            <v xml:space="preserve">ميزان </v>
          </cell>
        </row>
        <row r="196">
          <cell r="P196" t="str">
            <v>ي122</v>
          </cell>
          <cell r="Q196" t="str">
            <v>دراجة بسلة أمامية دولابين أماميين</v>
          </cell>
        </row>
        <row r="197">
          <cell r="P197" t="str">
            <v>ي123</v>
          </cell>
          <cell r="Q197" t="str">
            <v>دراجة عادية</v>
          </cell>
        </row>
        <row r="198">
          <cell r="P198" t="str">
            <v>ي124</v>
          </cell>
          <cell r="Q198" t="str">
            <v xml:space="preserve"> ماسح ضوئي سكنر</v>
          </cell>
        </row>
        <row r="199">
          <cell r="P199" t="str">
            <v>ي125</v>
          </cell>
          <cell r="Q199" t="str">
            <v xml:space="preserve">الة تصوير مستندات </v>
          </cell>
        </row>
        <row r="200">
          <cell r="P200" t="str">
            <v>ي126</v>
          </cell>
          <cell r="Q200" t="str">
            <v>الة حاسبة جيبية</v>
          </cell>
        </row>
        <row r="201">
          <cell r="P201" t="str">
            <v>ي127</v>
          </cell>
          <cell r="Q201" t="str">
            <v>الة حاسبة مكتبية</v>
          </cell>
        </row>
        <row r="202">
          <cell r="P202" t="str">
            <v>ي128</v>
          </cell>
          <cell r="Q202" t="str">
            <v>الة كاتبة</v>
          </cell>
        </row>
        <row r="203">
          <cell r="P203" t="str">
            <v>ي129</v>
          </cell>
          <cell r="Q203" t="str">
            <v xml:space="preserve">الة متعددة المهام ليزرية / للحاسب </v>
          </cell>
        </row>
        <row r="204">
          <cell r="P204" t="str">
            <v>ي130</v>
          </cell>
          <cell r="Q204" t="str">
            <v xml:space="preserve">حاسب </v>
          </cell>
        </row>
        <row r="205">
          <cell r="P205" t="str">
            <v>ي131</v>
          </cell>
          <cell r="Q205" t="str">
            <v>خرازة ورق كبيرة</v>
          </cell>
        </row>
        <row r="206">
          <cell r="P206" t="str">
            <v>ي132</v>
          </cell>
          <cell r="Q206" t="str">
            <v>ساعة حائط</v>
          </cell>
        </row>
        <row r="207">
          <cell r="P207" t="str">
            <v>ي133</v>
          </cell>
          <cell r="Q207" t="str">
            <v>صندوق حديد خزنة</v>
          </cell>
        </row>
        <row r="208">
          <cell r="P208" t="str">
            <v>ي134</v>
          </cell>
          <cell r="Q208" t="str">
            <v>طابعة الكترونية</v>
          </cell>
        </row>
        <row r="209">
          <cell r="P209" t="str">
            <v>ي135</v>
          </cell>
          <cell r="Q209" t="str">
            <v>طقم كارتبل</v>
          </cell>
        </row>
        <row r="210">
          <cell r="P210" t="str">
            <v>ي136</v>
          </cell>
          <cell r="Q210" t="str">
            <v>قاموس الكتروني  ناطق الة حاسبة</v>
          </cell>
        </row>
        <row r="211">
          <cell r="P211" t="str">
            <v>ي137</v>
          </cell>
          <cell r="Q211" t="str">
            <v>ثريا خشبية كهربائية</v>
          </cell>
        </row>
        <row r="212">
          <cell r="P212" t="str">
            <v>ي138</v>
          </cell>
          <cell r="Q212" t="str">
            <v>براد 18 قدم</v>
          </cell>
        </row>
        <row r="213">
          <cell r="P213" t="str">
            <v>ي139</v>
          </cell>
          <cell r="Q213" t="str">
            <v>براد 25 قدم</v>
          </cell>
        </row>
        <row r="214">
          <cell r="P214" t="str">
            <v>ي140</v>
          </cell>
          <cell r="Q214" t="str">
            <v>براد 5 قدم الحافظ</v>
          </cell>
        </row>
        <row r="215">
          <cell r="P215" t="str">
            <v>ي141</v>
          </cell>
          <cell r="Q215" t="str">
            <v>براد الواحة 5 قدم</v>
          </cell>
        </row>
        <row r="216">
          <cell r="P216" t="str">
            <v>ي142</v>
          </cell>
          <cell r="Q216" t="str">
            <v>براد بابين 18 قدم مكعب من الستانلس ستيل</v>
          </cell>
        </row>
        <row r="217">
          <cell r="P217" t="str">
            <v>ي143</v>
          </cell>
          <cell r="Q217" t="str">
            <v xml:space="preserve">براد بردى ( غير معروف القياس ) </v>
          </cell>
        </row>
        <row r="218">
          <cell r="P218" t="str">
            <v>ي144</v>
          </cell>
          <cell r="Q218" t="str">
            <v>براد بردى /15/ قدم</v>
          </cell>
        </row>
        <row r="219">
          <cell r="P219" t="str">
            <v>ي145</v>
          </cell>
          <cell r="Q219" t="str">
            <v>براد بردى /5/ قدم</v>
          </cell>
        </row>
        <row r="220">
          <cell r="P220" t="str">
            <v>ي146</v>
          </cell>
          <cell r="Q220" t="str">
            <v>براد بردى 11 قدم</v>
          </cell>
        </row>
        <row r="221">
          <cell r="P221" t="str">
            <v>ي147</v>
          </cell>
          <cell r="Q221" t="str">
            <v>براد بردى 13 قدم</v>
          </cell>
        </row>
        <row r="222">
          <cell r="P222" t="str">
            <v>ي148</v>
          </cell>
          <cell r="Q222" t="str">
            <v>براد بردى 8 أقدام</v>
          </cell>
        </row>
        <row r="223">
          <cell r="P223" t="str">
            <v>ي149</v>
          </cell>
          <cell r="Q223" t="str">
            <v>براد بردى بابين 14 قدم</v>
          </cell>
        </row>
        <row r="224">
          <cell r="P224" t="str">
            <v>ي150</v>
          </cell>
          <cell r="Q224" t="str">
            <v>براد بلودان</v>
          </cell>
        </row>
        <row r="225">
          <cell r="P225" t="str">
            <v>ي151</v>
          </cell>
          <cell r="Q225" t="str">
            <v>براد سنجر</v>
          </cell>
        </row>
        <row r="226">
          <cell r="P226" t="str">
            <v>ي152</v>
          </cell>
          <cell r="Q226" t="str">
            <v>براد الكترولكس</v>
          </cell>
        </row>
        <row r="227">
          <cell r="P227" t="str">
            <v>ي153</v>
          </cell>
          <cell r="Q227" t="str">
            <v>براد ماء ساخن بارد حنفيتين</v>
          </cell>
        </row>
        <row r="228">
          <cell r="P228" t="str">
            <v>ي154</v>
          </cell>
          <cell r="Q228" t="str">
            <v>براد ماء لايت فووت</v>
          </cell>
        </row>
        <row r="229">
          <cell r="P229" t="str">
            <v>ي155</v>
          </cell>
          <cell r="Q229" t="str">
            <v>براد هاي لايف 600 هواء</v>
          </cell>
        </row>
        <row r="230">
          <cell r="P230" t="str">
            <v>ي156</v>
          </cell>
          <cell r="Q230" t="str">
            <v>براد واجهة هيرتز</v>
          </cell>
        </row>
        <row r="231">
          <cell r="P231" t="str">
            <v>ي157</v>
          </cell>
          <cell r="Q231" t="str">
            <v>مبرد ماء</v>
          </cell>
        </row>
        <row r="232">
          <cell r="P232" t="str">
            <v>ي158</v>
          </cell>
          <cell r="Q232" t="str">
            <v>مجمدة ثلاجة لحوم</v>
          </cell>
        </row>
        <row r="233">
          <cell r="P233" t="str">
            <v>ي159</v>
          </cell>
          <cell r="Q233" t="str">
            <v>سرير خشبي  صغير</v>
          </cell>
        </row>
        <row r="234">
          <cell r="P234" t="str">
            <v>ي160</v>
          </cell>
          <cell r="Q234" t="str">
            <v>كرسي هزاز خيزران / كرسي بلاستيك صغير</v>
          </cell>
        </row>
        <row r="235">
          <cell r="P235" t="str">
            <v>بلا1</v>
          </cell>
          <cell r="Q235" t="str">
            <v>كرسي اسنان</v>
          </cell>
        </row>
        <row r="236">
          <cell r="P236" t="str">
            <v>بلا2</v>
          </cell>
          <cell r="Q236" t="str">
            <v>ستائر حديد+قماش</v>
          </cell>
        </row>
        <row r="237">
          <cell r="P237" t="str">
            <v>بلا3</v>
          </cell>
          <cell r="Q237" t="str">
            <v>براد جنرال الكتريك</v>
          </cell>
        </row>
        <row r="238">
          <cell r="P238" t="str">
            <v>بلا4</v>
          </cell>
          <cell r="Q238" t="str">
            <v>شفاط هواء كهربائي</v>
          </cell>
        </row>
        <row r="239">
          <cell r="P239" t="str">
            <v>بلا5</v>
          </cell>
          <cell r="Q239" t="str">
            <v>فرشة اسفنج صغير</v>
          </cell>
        </row>
        <row r="240">
          <cell r="P240" t="str">
            <v>بلا6</v>
          </cell>
          <cell r="Q240" t="str">
            <v>حصيرة</v>
          </cell>
        </row>
        <row r="241">
          <cell r="P241" t="str">
            <v>بلا7</v>
          </cell>
          <cell r="Q241" t="str">
            <v>سلة غسيل</v>
          </cell>
        </row>
        <row r="242">
          <cell r="P242" t="str">
            <v>بلا8</v>
          </cell>
          <cell r="Q242" t="str">
            <v>طاولة بينغ بون</v>
          </cell>
        </row>
        <row r="243">
          <cell r="P243" t="str">
            <v>بلا9</v>
          </cell>
          <cell r="Q243" t="str">
            <v>مكواة قديمة</v>
          </cell>
        </row>
        <row r="244">
          <cell r="P244" t="str">
            <v>بلا10</v>
          </cell>
          <cell r="Q244" t="str">
            <v>طاولة كوي قديمة</v>
          </cell>
        </row>
        <row r="245">
          <cell r="P245" t="str">
            <v>ج1</v>
          </cell>
          <cell r="Q245" t="str">
            <v>طقم شراشف كامل</v>
          </cell>
        </row>
        <row r="246">
          <cell r="P246" t="str">
            <v>ج2</v>
          </cell>
          <cell r="Q246" t="str">
            <v>شرشف</v>
          </cell>
        </row>
        <row r="247">
          <cell r="P247" t="str">
            <v>ج3</v>
          </cell>
          <cell r="Q247" t="str">
            <v>وجه وسادة</v>
          </cell>
        </row>
        <row r="248">
          <cell r="P248" t="str">
            <v>ج4</v>
          </cell>
          <cell r="Q248" t="str">
            <v xml:space="preserve">اسفنج كرسي مريح 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20"/>
  <sheetViews>
    <sheetView rightToLeft="1" tabSelected="1" workbookViewId="0">
      <selection activeCell="A19" sqref="A19:XFD19"/>
    </sheetView>
  </sheetViews>
  <sheetFormatPr defaultRowHeight="14.25"/>
  <cols>
    <col min="1" max="1" width="82.25" customWidth="1"/>
  </cols>
  <sheetData>
    <row r="5" spans="1:1">
      <c r="A5" t="s">
        <v>60</v>
      </c>
    </row>
    <row r="6" spans="1:1">
      <c r="A6" t="s">
        <v>61</v>
      </c>
    </row>
    <row r="8" spans="1:1">
      <c r="A8" t="s">
        <v>62</v>
      </c>
    </row>
    <row r="10" spans="1:1">
      <c r="A10" t="s">
        <v>63</v>
      </c>
    </row>
    <row r="12" spans="1:1">
      <c r="A12" t="s">
        <v>64</v>
      </c>
    </row>
    <row r="14" spans="1:1">
      <c r="A14" t="s">
        <v>65</v>
      </c>
    </row>
    <row r="16" spans="1:1">
      <c r="A16" t="s">
        <v>67</v>
      </c>
    </row>
    <row r="18" spans="1:1">
      <c r="A18" t="s">
        <v>68</v>
      </c>
    </row>
    <row r="20" spans="1:1">
      <c r="A20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G28"/>
  <sheetViews>
    <sheetView rightToLeft="1" workbookViewId="0">
      <selection activeCell="F10" sqref="F10"/>
    </sheetView>
  </sheetViews>
  <sheetFormatPr defaultRowHeight="14.25"/>
  <cols>
    <col min="1" max="1" width="9.5" customWidth="1"/>
    <col min="2" max="2" width="25" customWidth="1"/>
    <col min="6" max="6" width="9.5" customWidth="1"/>
    <col min="7" max="7" width="25" customWidth="1"/>
  </cols>
  <sheetData>
    <row r="3" spans="1:7" ht="15" thickBot="1"/>
    <row r="4" spans="1:7" s="7" customFormat="1" ht="22.5" customHeight="1" thickBot="1">
      <c r="A4" s="6" t="s">
        <v>3</v>
      </c>
      <c r="B4" s="6" t="s">
        <v>10</v>
      </c>
      <c r="C4" s="6" t="s">
        <v>19</v>
      </c>
      <c r="F4" s="6" t="s">
        <v>24</v>
      </c>
      <c r="G4" s="6" t="s">
        <v>8</v>
      </c>
    </row>
    <row r="5" spans="1:7" ht="15">
      <c r="A5" s="3">
        <v>11001</v>
      </c>
      <c r="B5" s="3" t="s">
        <v>11</v>
      </c>
      <c r="C5" s="3">
        <v>5</v>
      </c>
      <c r="F5" s="3">
        <v>1</v>
      </c>
      <c r="G5" s="3" t="s">
        <v>25</v>
      </c>
    </row>
    <row r="6" spans="1:7" ht="15">
      <c r="A6" s="3">
        <v>11002</v>
      </c>
      <c r="B6" s="3" t="s">
        <v>12</v>
      </c>
      <c r="C6" s="3">
        <v>10</v>
      </c>
      <c r="F6" s="3">
        <v>2</v>
      </c>
      <c r="G6" s="3" t="s">
        <v>26</v>
      </c>
    </row>
    <row r="7" spans="1:7" ht="15">
      <c r="A7" s="3">
        <v>11003</v>
      </c>
      <c r="B7" s="3" t="s">
        <v>13</v>
      </c>
      <c r="C7" s="3">
        <v>8</v>
      </c>
      <c r="F7" s="3">
        <v>3</v>
      </c>
      <c r="G7" s="3" t="s">
        <v>27</v>
      </c>
    </row>
    <row r="8" spans="1:7" ht="15">
      <c r="A8" s="3">
        <v>11004</v>
      </c>
      <c r="B8" s="3" t="s">
        <v>14</v>
      </c>
      <c r="C8" s="3">
        <v>9</v>
      </c>
      <c r="F8" s="3">
        <v>4</v>
      </c>
      <c r="G8" s="3" t="s">
        <v>28</v>
      </c>
    </row>
    <row r="9" spans="1:7" ht="15">
      <c r="A9" s="3">
        <v>11005</v>
      </c>
      <c r="B9" s="3" t="s">
        <v>15</v>
      </c>
      <c r="C9" s="3">
        <v>3</v>
      </c>
      <c r="F9" s="3">
        <v>5</v>
      </c>
      <c r="G9" s="3" t="s">
        <v>29</v>
      </c>
    </row>
    <row r="10" spans="1:7" ht="15">
      <c r="A10" s="3">
        <v>11006</v>
      </c>
      <c r="B10" s="3" t="s">
        <v>16</v>
      </c>
      <c r="C10" s="3">
        <v>2</v>
      </c>
      <c r="F10" s="3">
        <v>6</v>
      </c>
      <c r="G10" s="3" t="s">
        <v>30</v>
      </c>
    </row>
    <row r="11" spans="1:7" ht="15">
      <c r="A11" s="3">
        <v>11007</v>
      </c>
      <c r="B11" s="3" t="s">
        <v>17</v>
      </c>
      <c r="C11" s="3">
        <v>4</v>
      </c>
      <c r="F11" s="3">
        <v>7</v>
      </c>
      <c r="G11" s="3" t="s">
        <v>31</v>
      </c>
    </row>
    <row r="12" spans="1:7" ht="15">
      <c r="A12" s="3">
        <v>11008</v>
      </c>
      <c r="B12" s="3" t="s">
        <v>18</v>
      </c>
      <c r="C12" s="3">
        <v>6</v>
      </c>
      <c r="F12" s="3"/>
      <c r="G12" s="3"/>
    </row>
    <row r="13" spans="1:7" ht="15">
      <c r="A13" s="3">
        <v>11009</v>
      </c>
      <c r="B13" s="3"/>
      <c r="C13" s="3"/>
      <c r="F13" s="3"/>
      <c r="G13" s="3"/>
    </row>
    <row r="14" spans="1:7" ht="15">
      <c r="A14" s="3">
        <v>11010</v>
      </c>
      <c r="B14" s="3"/>
      <c r="C14" s="3"/>
      <c r="F14" s="3"/>
      <c r="G14" s="3"/>
    </row>
    <row r="15" spans="1:7" ht="15">
      <c r="A15" s="3">
        <v>11011</v>
      </c>
      <c r="B15" s="3"/>
      <c r="C15" s="3"/>
      <c r="F15" s="3"/>
      <c r="G15" s="3"/>
    </row>
    <row r="16" spans="1:7" ht="15">
      <c r="A16" s="3">
        <v>11012</v>
      </c>
      <c r="B16" s="3"/>
      <c r="C16" s="3"/>
      <c r="F16" s="3"/>
      <c r="G16" s="3"/>
    </row>
    <row r="17" spans="1:7" ht="15">
      <c r="A17" s="3">
        <v>11013</v>
      </c>
      <c r="B17" s="3"/>
      <c r="C17" s="3"/>
      <c r="F17" s="3"/>
      <c r="G17" s="3"/>
    </row>
    <row r="18" spans="1:7" ht="15">
      <c r="A18" s="3">
        <v>11014</v>
      </c>
      <c r="B18" s="3"/>
      <c r="C18" s="3"/>
      <c r="F18" s="3"/>
      <c r="G18" s="3"/>
    </row>
    <row r="19" spans="1:7" ht="15">
      <c r="A19" s="3">
        <v>11015</v>
      </c>
      <c r="B19" s="3"/>
      <c r="C19" s="3"/>
      <c r="F19" s="3"/>
      <c r="G19" s="3"/>
    </row>
    <row r="20" spans="1:7" ht="15">
      <c r="A20" s="3">
        <v>11016</v>
      </c>
      <c r="B20" s="3"/>
      <c r="C20" s="3"/>
      <c r="F20" s="3"/>
      <c r="G20" s="3"/>
    </row>
    <row r="21" spans="1:7" ht="15">
      <c r="A21" s="3">
        <v>11017</v>
      </c>
      <c r="B21" s="3"/>
      <c r="C21" s="3"/>
      <c r="F21" s="3"/>
      <c r="G21" s="3"/>
    </row>
    <row r="22" spans="1:7" ht="15">
      <c r="F22" s="3"/>
      <c r="G22" s="3"/>
    </row>
    <row r="23" spans="1:7" ht="15">
      <c r="F23" s="3"/>
      <c r="G23" s="3"/>
    </row>
    <row r="24" spans="1:7" ht="15">
      <c r="F24" s="3"/>
      <c r="G24" s="3"/>
    </row>
    <row r="25" spans="1:7" ht="15">
      <c r="F25" s="3"/>
      <c r="G25" s="3"/>
    </row>
    <row r="26" spans="1:7" ht="15">
      <c r="F26" s="3"/>
      <c r="G26" s="3"/>
    </row>
    <row r="27" spans="1:7" ht="15">
      <c r="F27" s="3"/>
      <c r="G27" s="3"/>
    </row>
    <row r="28" spans="1:7" ht="15">
      <c r="F28" s="3"/>
      <c r="G2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4:N29"/>
  <sheetViews>
    <sheetView rightToLeft="1" topLeftCell="C1" workbookViewId="0">
      <selection activeCell="C5" sqref="A5:XFD5"/>
    </sheetView>
  </sheetViews>
  <sheetFormatPr defaultRowHeight="14.25"/>
  <cols>
    <col min="1" max="1" width="10.125" bestFit="1" customWidth="1"/>
    <col min="4" max="4" width="9" customWidth="1"/>
    <col min="5" max="5" width="18.875" customWidth="1"/>
    <col min="6" max="6" width="12.125" customWidth="1"/>
    <col min="8" max="8" width="9.5" customWidth="1"/>
    <col min="9" max="9" width="10.25" customWidth="1"/>
    <col min="10" max="10" width="11.125" bestFit="1" customWidth="1"/>
    <col min="12" max="12" width="10.75" bestFit="1" customWidth="1"/>
  </cols>
  <sheetData>
    <row r="4" spans="1:14" ht="15" thickBot="1"/>
    <row r="5" spans="1:14" s="7" customFormat="1" ht="28.5" customHeight="1" thickBot="1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20</v>
      </c>
      <c r="I5" s="6" t="s">
        <v>21</v>
      </c>
      <c r="J5" s="6" t="s">
        <v>19</v>
      </c>
      <c r="K5" s="6" t="s">
        <v>22</v>
      </c>
      <c r="L5" s="6" t="s">
        <v>23</v>
      </c>
      <c r="M5" s="6" t="s">
        <v>7</v>
      </c>
      <c r="N5" s="6" t="s">
        <v>8</v>
      </c>
    </row>
    <row r="6" spans="1:14" ht="15">
      <c r="A6" s="1">
        <v>42064</v>
      </c>
      <c r="B6" s="2" t="str">
        <f>IF(H6&gt;0,"ادخال","اخراج")</f>
        <v>اخراج</v>
      </c>
      <c r="C6" s="3">
        <v>1</v>
      </c>
      <c r="D6" s="3">
        <v>11001</v>
      </c>
      <c r="E6" s="3"/>
      <c r="F6" s="3"/>
      <c r="G6" s="3">
        <v>1</v>
      </c>
      <c r="H6" s="3"/>
      <c r="I6" s="3"/>
      <c r="J6" s="4"/>
      <c r="K6" s="4">
        <f>H6*J6</f>
        <v>0</v>
      </c>
      <c r="L6" s="4">
        <f>I6*J6</f>
        <v>0</v>
      </c>
      <c r="M6" s="3"/>
      <c r="N6" s="3"/>
    </row>
    <row r="7" spans="1:14" ht="15">
      <c r="A7" s="1">
        <v>42065</v>
      </c>
      <c r="B7" s="2" t="s">
        <v>9</v>
      </c>
      <c r="C7" s="3">
        <v>501</v>
      </c>
      <c r="D7" s="3">
        <v>11001</v>
      </c>
      <c r="E7" s="3" t="s">
        <v>32</v>
      </c>
      <c r="F7" s="3"/>
      <c r="G7" s="3">
        <v>22</v>
      </c>
      <c r="H7" s="3"/>
      <c r="I7" s="3"/>
      <c r="J7" s="3" t="s">
        <v>32</v>
      </c>
      <c r="K7" s="4"/>
      <c r="L7" s="4"/>
      <c r="M7" s="3"/>
      <c r="N7" s="3" t="s">
        <v>32</v>
      </c>
    </row>
    <row r="8" spans="1:14" ht="15">
      <c r="A8" s="1">
        <v>42066</v>
      </c>
      <c r="B8" s="2" t="str">
        <f>IF(H8&gt;0,"ادخال","اخراج")</f>
        <v>اخراج</v>
      </c>
      <c r="C8" s="3">
        <v>2</v>
      </c>
      <c r="D8" s="3">
        <v>11001</v>
      </c>
      <c r="E8" s="3" t="s">
        <v>33</v>
      </c>
      <c r="F8" s="3"/>
      <c r="G8" s="3">
        <v>1</v>
      </c>
      <c r="H8" s="3"/>
      <c r="I8" s="3"/>
      <c r="J8" s="3" t="s">
        <v>33</v>
      </c>
      <c r="K8" s="4"/>
      <c r="L8" s="4"/>
      <c r="M8" s="3"/>
      <c r="N8" s="3" t="s">
        <v>33</v>
      </c>
    </row>
    <row r="9" spans="1:14" ht="15">
      <c r="A9" s="1">
        <v>42067</v>
      </c>
      <c r="B9" s="2" t="str">
        <f>IF(H9&gt;0,"ادخال","اخراج")</f>
        <v>اخراج</v>
      </c>
      <c r="C9" s="3">
        <v>3</v>
      </c>
      <c r="D9" s="3">
        <v>11001</v>
      </c>
      <c r="E9" s="3" t="s">
        <v>4</v>
      </c>
      <c r="F9" s="3"/>
      <c r="G9" s="3">
        <v>7</v>
      </c>
      <c r="H9" s="3"/>
      <c r="I9" s="3"/>
      <c r="J9" s="3" t="s">
        <v>19</v>
      </c>
      <c r="K9" s="4"/>
      <c r="L9" s="4"/>
      <c r="M9" s="3"/>
      <c r="N9" s="3" t="s">
        <v>8</v>
      </c>
    </row>
    <row r="10" spans="1:14" ht="15">
      <c r="A10" s="1">
        <v>42068</v>
      </c>
      <c r="B10" s="2" t="str">
        <f>IF(H10&gt;0,"ادخال","اخراج")</f>
        <v>اخراج</v>
      </c>
      <c r="C10" s="3">
        <v>4</v>
      </c>
      <c r="D10" s="3">
        <v>11002</v>
      </c>
      <c r="E10" s="3" t="s">
        <v>34</v>
      </c>
      <c r="F10" s="3"/>
      <c r="G10" s="3">
        <v>35</v>
      </c>
      <c r="H10" s="3"/>
      <c r="I10" s="3"/>
      <c r="J10" s="3" t="s">
        <v>34</v>
      </c>
      <c r="K10" s="4"/>
      <c r="L10" s="4"/>
      <c r="M10" s="3"/>
      <c r="N10" s="3" t="s">
        <v>34</v>
      </c>
    </row>
    <row r="11" spans="1:14" ht="15">
      <c r="A11" s="1">
        <v>42069</v>
      </c>
      <c r="B11" s="2" t="str">
        <f>IF(H11&gt;0,"ادخال","اخراج")</f>
        <v>اخراج</v>
      </c>
      <c r="C11" s="3">
        <v>5</v>
      </c>
      <c r="D11" s="3">
        <v>11002</v>
      </c>
      <c r="E11" s="3"/>
      <c r="F11" s="3"/>
      <c r="G11" s="3">
        <v>1</v>
      </c>
      <c r="H11" s="3"/>
      <c r="I11" s="3"/>
      <c r="J11" s="4"/>
      <c r="K11" s="4">
        <f t="shared" ref="K7:K29" si="0">H11*J11</f>
        <v>0</v>
      </c>
      <c r="L11" s="4">
        <f t="shared" ref="L7:L29" si="1">I11*J11</f>
        <v>0</v>
      </c>
      <c r="M11" s="3"/>
      <c r="N11" s="3"/>
    </row>
    <row r="12" spans="1:14" ht="15">
      <c r="A12" s="1">
        <v>42070</v>
      </c>
      <c r="B12" s="2" t="str">
        <f>IF(H12&gt;0,"ادخال","اخراج")</f>
        <v>ادخال</v>
      </c>
      <c r="C12" s="3">
        <v>6</v>
      </c>
      <c r="D12" s="3">
        <v>11002</v>
      </c>
      <c r="E12" s="3"/>
      <c r="F12" s="3"/>
      <c r="G12" s="3">
        <v>13</v>
      </c>
      <c r="H12" s="3" t="s">
        <v>32</v>
      </c>
      <c r="I12" s="3" t="s">
        <v>32</v>
      </c>
      <c r="J12" s="4"/>
      <c r="K12" s="4"/>
      <c r="L12" s="4"/>
      <c r="M12" s="3"/>
      <c r="N12" s="3"/>
    </row>
    <row r="13" spans="1:14" ht="15">
      <c r="A13" s="1">
        <v>42071</v>
      </c>
      <c r="B13" s="2" t="str">
        <f>IF(H13&gt;0,"ادخال","اخراج")</f>
        <v>ادخال</v>
      </c>
      <c r="C13" s="3">
        <v>7</v>
      </c>
      <c r="D13" s="3">
        <v>11002</v>
      </c>
      <c r="E13" s="3"/>
      <c r="F13" s="3"/>
      <c r="G13" s="3">
        <v>2</v>
      </c>
      <c r="H13" s="3" t="s">
        <v>35</v>
      </c>
      <c r="I13" s="3" t="s">
        <v>35</v>
      </c>
      <c r="J13" s="4"/>
      <c r="K13" s="4"/>
      <c r="L13" s="4"/>
      <c r="M13" s="3"/>
      <c r="N13" s="3"/>
    </row>
    <row r="14" spans="1:14" ht="15">
      <c r="A14" s="1">
        <v>42072</v>
      </c>
      <c r="B14" s="2" t="str">
        <f>IF(H14&gt;0,"ادخال","اخراج")</f>
        <v>ادخال</v>
      </c>
      <c r="C14" s="3">
        <v>8</v>
      </c>
      <c r="D14" s="3">
        <v>11002</v>
      </c>
      <c r="E14" s="3"/>
      <c r="F14" s="3"/>
      <c r="G14" s="3">
        <v>1</v>
      </c>
      <c r="H14" s="3" t="s">
        <v>36</v>
      </c>
      <c r="I14" s="3" t="s">
        <v>39</v>
      </c>
      <c r="J14" s="4"/>
      <c r="K14" s="4"/>
      <c r="L14" s="4"/>
      <c r="M14" s="3"/>
      <c r="N14" s="3"/>
    </row>
    <row r="15" spans="1:14" ht="15">
      <c r="A15" s="1">
        <v>42073</v>
      </c>
      <c r="B15" s="2" t="s">
        <v>9</v>
      </c>
      <c r="C15" s="3">
        <v>502</v>
      </c>
      <c r="D15" s="3">
        <v>11001</v>
      </c>
      <c r="E15" s="3"/>
      <c r="F15" s="3"/>
      <c r="G15" s="3">
        <v>3</v>
      </c>
      <c r="H15" s="3" t="s">
        <v>37</v>
      </c>
      <c r="I15" s="3" t="s">
        <v>37</v>
      </c>
      <c r="J15" s="4"/>
      <c r="K15" s="4"/>
      <c r="L15" s="4"/>
      <c r="M15" s="3"/>
      <c r="N15" s="3"/>
    </row>
    <row r="16" spans="1:14" ht="15">
      <c r="A16" s="1">
        <v>42074</v>
      </c>
      <c r="B16" s="2" t="str">
        <f>IF(H16&gt;0,"ادخال","اخراج")</f>
        <v>ادخال</v>
      </c>
      <c r="C16" s="3">
        <v>9</v>
      </c>
      <c r="D16" s="3">
        <v>11002</v>
      </c>
      <c r="E16" s="3"/>
      <c r="F16" s="3"/>
      <c r="G16" s="3">
        <v>1</v>
      </c>
      <c r="H16" s="3" t="s">
        <v>38</v>
      </c>
      <c r="I16" s="3" t="s">
        <v>38</v>
      </c>
      <c r="J16" s="4"/>
      <c r="K16" s="4"/>
      <c r="L16" s="4"/>
      <c r="M16" s="3"/>
      <c r="N16" s="3"/>
    </row>
    <row r="17" spans="1:14" ht="15">
      <c r="A17" s="1">
        <v>42075</v>
      </c>
      <c r="B17" s="2" t="str">
        <f>IF(H17&gt;0,"ادخال","اخراج")</f>
        <v>اخراج</v>
      </c>
      <c r="C17" s="3">
        <v>10</v>
      </c>
      <c r="D17" s="3">
        <v>11002</v>
      </c>
      <c r="E17" s="3"/>
      <c r="F17" s="3"/>
      <c r="G17" s="3">
        <v>9</v>
      </c>
      <c r="H17" s="3"/>
      <c r="I17" s="3"/>
      <c r="J17" s="4"/>
      <c r="K17" s="4">
        <f t="shared" si="0"/>
        <v>0</v>
      </c>
      <c r="L17" s="4">
        <f t="shared" si="1"/>
        <v>0</v>
      </c>
      <c r="M17" s="3"/>
      <c r="N17" s="3"/>
    </row>
    <row r="18" spans="1:14" ht="15">
      <c r="A18" s="1">
        <v>42076</v>
      </c>
      <c r="B18" s="2" t="str">
        <f>IF(H18&gt;0,"ادخال","اخراج")</f>
        <v>اخراج</v>
      </c>
      <c r="C18" s="3">
        <v>11</v>
      </c>
      <c r="D18" s="3">
        <v>11002</v>
      </c>
      <c r="E18" s="3"/>
      <c r="F18" s="3"/>
      <c r="G18" s="3">
        <v>9</v>
      </c>
      <c r="H18" s="3"/>
      <c r="I18" s="3"/>
      <c r="J18" s="4"/>
      <c r="K18" s="4">
        <f t="shared" si="0"/>
        <v>0</v>
      </c>
      <c r="L18" s="4">
        <f t="shared" si="1"/>
        <v>0</v>
      </c>
      <c r="M18" s="3"/>
      <c r="N18" s="3"/>
    </row>
    <row r="19" spans="1:14" ht="15">
      <c r="A19" s="1">
        <v>42077</v>
      </c>
      <c r="B19" s="2" t="str">
        <f>IF(H19&gt;0,"ادخال","اخراج")</f>
        <v>اخراج</v>
      </c>
      <c r="C19" s="3">
        <v>12</v>
      </c>
      <c r="D19" s="3">
        <v>11002</v>
      </c>
      <c r="E19" s="3"/>
      <c r="F19" s="3"/>
      <c r="G19" s="3">
        <v>6</v>
      </c>
      <c r="H19" s="3"/>
      <c r="I19" s="3"/>
      <c r="J19" s="4"/>
      <c r="K19" s="4">
        <f t="shared" si="0"/>
        <v>0</v>
      </c>
      <c r="L19" s="4">
        <f t="shared" si="1"/>
        <v>0</v>
      </c>
      <c r="M19" s="3"/>
      <c r="N19" s="3"/>
    </row>
    <row r="20" spans="1:14" ht="15">
      <c r="A20" s="1">
        <v>42078</v>
      </c>
      <c r="B20" s="2" t="s">
        <v>9</v>
      </c>
      <c r="C20" s="3">
        <v>503</v>
      </c>
      <c r="D20" s="3">
        <v>11001</v>
      </c>
      <c r="E20" s="3"/>
      <c r="F20" s="3"/>
      <c r="G20" s="3">
        <v>1</v>
      </c>
      <c r="H20" s="3"/>
      <c r="I20" s="3"/>
      <c r="J20" s="4"/>
      <c r="K20" s="4">
        <f t="shared" si="0"/>
        <v>0</v>
      </c>
      <c r="L20" s="4">
        <f t="shared" si="1"/>
        <v>0</v>
      </c>
      <c r="M20" s="3"/>
      <c r="N20" s="3"/>
    </row>
    <row r="21" spans="1:14" ht="15">
      <c r="A21" s="1">
        <v>42079</v>
      </c>
      <c r="B21" s="2" t="str">
        <f>IF(H21&gt;0,"ادخال","اخراج")</f>
        <v>اخراج</v>
      </c>
      <c r="C21" s="3">
        <v>13</v>
      </c>
      <c r="D21" s="3">
        <v>11003</v>
      </c>
      <c r="E21" s="3"/>
      <c r="F21" s="3"/>
      <c r="G21" s="3">
        <v>1</v>
      </c>
      <c r="H21" s="3"/>
      <c r="I21" s="3"/>
      <c r="J21" s="4"/>
      <c r="K21" s="4">
        <f t="shared" si="0"/>
        <v>0</v>
      </c>
      <c r="L21" s="4">
        <f t="shared" si="1"/>
        <v>0</v>
      </c>
      <c r="M21" s="3"/>
      <c r="N21" s="3"/>
    </row>
    <row r="22" spans="1:14" ht="15">
      <c r="A22" s="1">
        <v>42080</v>
      </c>
      <c r="B22" s="2" t="str">
        <f>IF(H22&gt;0,"ادخال","اخراج")</f>
        <v>اخراج</v>
      </c>
      <c r="C22" s="3">
        <v>14</v>
      </c>
      <c r="D22" s="3">
        <v>11003</v>
      </c>
      <c r="E22" s="3"/>
      <c r="F22" s="3"/>
      <c r="G22" s="3">
        <v>1</v>
      </c>
      <c r="H22" s="3"/>
      <c r="I22" s="3"/>
      <c r="J22" s="4"/>
      <c r="K22" s="4">
        <f t="shared" si="0"/>
        <v>0</v>
      </c>
      <c r="L22" s="4">
        <f t="shared" si="1"/>
        <v>0</v>
      </c>
      <c r="M22" s="3"/>
      <c r="N22" s="3"/>
    </row>
    <row r="23" spans="1:14" ht="15">
      <c r="A23" s="1">
        <v>42081</v>
      </c>
      <c r="B23" s="2" t="str">
        <f>IF(H23&gt;0,"ادخال","اخراج")</f>
        <v>اخراج</v>
      </c>
      <c r="C23" s="3">
        <v>15</v>
      </c>
      <c r="D23" s="3">
        <v>11003</v>
      </c>
      <c r="E23" s="3"/>
      <c r="F23" s="3"/>
      <c r="G23" s="3">
        <v>3</v>
      </c>
      <c r="H23" s="3"/>
      <c r="I23" s="3"/>
      <c r="J23" s="4"/>
      <c r="K23" s="4">
        <f t="shared" si="0"/>
        <v>0</v>
      </c>
      <c r="L23" s="4">
        <f t="shared" si="1"/>
        <v>0</v>
      </c>
      <c r="M23" s="3"/>
      <c r="N23" s="3"/>
    </row>
    <row r="24" spans="1:14" ht="15">
      <c r="A24" s="1">
        <v>42082</v>
      </c>
      <c r="B24" s="2" t="str">
        <f>IF(H24&gt;0,"ادخال","اخراج")</f>
        <v>اخراج</v>
      </c>
      <c r="C24" s="3">
        <v>16</v>
      </c>
      <c r="D24" s="3">
        <v>11003</v>
      </c>
      <c r="E24" s="3"/>
      <c r="F24" s="3"/>
      <c r="G24" s="3">
        <v>1</v>
      </c>
      <c r="H24" s="3"/>
      <c r="I24" s="3"/>
      <c r="J24" s="4"/>
      <c r="K24" s="4">
        <f t="shared" si="0"/>
        <v>0</v>
      </c>
      <c r="L24" s="4">
        <f t="shared" si="1"/>
        <v>0</v>
      </c>
      <c r="M24" s="3"/>
      <c r="N24" s="3"/>
    </row>
    <row r="25" spans="1:14" ht="15">
      <c r="A25" s="1">
        <v>42083</v>
      </c>
      <c r="B25" s="2" t="str">
        <f>IF(H25&gt;0,"ادخال","اخراج")</f>
        <v>اخراج</v>
      </c>
      <c r="C25" s="3">
        <v>17</v>
      </c>
      <c r="D25" s="3">
        <v>11003</v>
      </c>
      <c r="E25" s="3"/>
      <c r="F25" s="3"/>
      <c r="G25" s="3">
        <v>3</v>
      </c>
      <c r="H25" s="3"/>
      <c r="I25" s="3"/>
      <c r="J25" s="4"/>
      <c r="K25" s="4">
        <f t="shared" si="0"/>
        <v>0</v>
      </c>
      <c r="L25" s="4">
        <f t="shared" si="1"/>
        <v>0</v>
      </c>
      <c r="M25" s="3"/>
      <c r="N25" s="3"/>
    </row>
    <row r="26" spans="1:14" ht="15">
      <c r="A26" s="1">
        <v>42084</v>
      </c>
      <c r="B26" s="2" t="str">
        <f>IF(H26&gt;0,"ادخال","اخراج")</f>
        <v>اخراج</v>
      </c>
      <c r="C26" s="3">
        <v>18</v>
      </c>
      <c r="D26" s="3">
        <v>11003</v>
      </c>
      <c r="E26" s="3"/>
      <c r="F26" s="3"/>
      <c r="G26" s="3">
        <v>1</v>
      </c>
      <c r="H26" s="3"/>
      <c r="I26" s="3"/>
      <c r="J26" s="4"/>
      <c r="K26" s="4">
        <f t="shared" si="0"/>
        <v>0</v>
      </c>
      <c r="L26" s="4">
        <f t="shared" si="1"/>
        <v>0</v>
      </c>
      <c r="M26" s="3"/>
      <c r="N26" s="3"/>
    </row>
    <row r="27" spans="1:14" ht="15">
      <c r="A27" s="1">
        <v>42085</v>
      </c>
      <c r="B27" s="2" t="str">
        <f>IF(H27&gt;0,"ادخال","اخراج")</f>
        <v>اخراج</v>
      </c>
      <c r="C27" s="3">
        <v>19</v>
      </c>
      <c r="D27" s="3">
        <v>11003</v>
      </c>
      <c r="E27" s="3"/>
      <c r="F27" s="3"/>
      <c r="G27" s="3">
        <v>1</v>
      </c>
      <c r="H27" s="3"/>
      <c r="I27" s="3"/>
      <c r="J27" s="4"/>
      <c r="K27" s="4">
        <f t="shared" si="0"/>
        <v>0</v>
      </c>
      <c r="L27" s="4">
        <f t="shared" si="1"/>
        <v>0</v>
      </c>
      <c r="M27" s="3"/>
      <c r="N27" s="3"/>
    </row>
    <row r="28" spans="1:14" ht="15">
      <c r="A28" s="1">
        <v>42086</v>
      </c>
      <c r="B28" s="2" t="str">
        <f>IF(H28&gt;0,"ادخال","اخراج")</f>
        <v>اخراج</v>
      </c>
      <c r="C28" s="3">
        <v>20</v>
      </c>
      <c r="D28" s="3">
        <v>11003</v>
      </c>
      <c r="E28" s="3"/>
      <c r="F28" s="3"/>
      <c r="G28" s="3">
        <v>1</v>
      </c>
      <c r="H28" s="3"/>
      <c r="I28" s="3"/>
      <c r="J28" s="4"/>
      <c r="K28" s="4">
        <f t="shared" si="0"/>
        <v>0</v>
      </c>
      <c r="L28" s="4">
        <f t="shared" si="1"/>
        <v>0</v>
      </c>
      <c r="M28" s="3"/>
      <c r="N28" s="3"/>
    </row>
    <row r="29" spans="1:14" ht="15">
      <c r="A29" s="1">
        <v>42087</v>
      </c>
      <c r="B29" s="2" t="str">
        <f>IF(H29&gt;0,"ادخال","اخراج")</f>
        <v>اخراج</v>
      </c>
      <c r="C29" s="3">
        <v>21</v>
      </c>
      <c r="D29" s="3">
        <v>11003</v>
      </c>
      <c r="E29" s="3"/>
      <c r="F29" s="3"/>
      <c r="G29" s="3">
        <v>10</v>
      </c>
      <c r="H29" s="3"/>
      <c r="I29" s="3"/>
      <c r="J29" s="4"/>
      <c r="K29" s="4">
        <f t="shared" si="0"/>
        <v>0</v>
      </c>
      <c r="L29" s="4">
        <f t="shared" si="1"/>
        <v>0</v>
      </c>
      <c r="M29" s="3"/>
      <c r="N29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N26"/>
  <sheetViews>
    <sheetView rightToLeft="1" workbookViewId="0">
      <selection activeCell="D21" sqref="D21"/>
    </sheetView>
  </sheetViews>
  <sheetFormatPr defaultRowHeight="14.25"/>
  <cols>
    <col min="2" max="2" width="10.125" bestFit="1" customWidth="1"/>
    <col min="6" max="6" width="11.625" customWidth="1"/>
    <col min="11" max="11" width="10.875" customWidth="1"/>
    <col min="12" max="12" width="13" customWidth="1"/>
    <col min="14" max="14" width="11.25" customWidth="1"/>
  </cols>
  <sheetData>
    <row r="2" spans="1:14">
      <c r="B2" s="17" t="s">
        <v>42</v>
      </c>
      <c r="C2" s="17"/>
      <c r="D2" s="17"/>
      <c r="E2" s="17"/>
      <c r="F2" s="17"/>
    </row>
    <row r="3" spans="1:14" ht="15" thickBot="1"/>
    <row r="4" spans="1:14" ht="15.75">
      <c r="A4" s="8" t="s">
        <v>0</v>
      </c>
      <c r="B4" s="9"/>
      <c r="D4" t="s">
        <v>43</v>
      </c>
      <c r="E4">
        <v>11001</v>
      </c>
      <c r="F4" s="10"/>
    </row>
    <row r="5" spans="1:14" ht="15.75">
      <c r="A5" s="11" t="s">
        <v>40</v>
      </c>
      <c r="B5" s="12">
        <v>42064</v>
      </c>
      <c r="D5" t="s">
        <v>4</v>
      </c>
      <c r="E5" t="s">
        <v>44</v>
      </c>
      <c r="F5" s="10"/>
    </row>
    <row r="6" spans="1:14" ht="16.5" thickBot="1">
      <c r="A6" s="13" t="s">
        <v>41</v>
      </c>
      <c r="B6" s="14">
        <v>42094</v>
      </c>
      <c r="F6" s="10"/>
    </row>
    <row r="7" spans="1:14" ht="16.5" thickBot="1">
      <c r="A7" s="15"/>
      <c r="B7" s="16"/>
      <c r="C7" s="16"/>
      <c r="D7" s="16"/>
      <c r="E7" s="16"/>
      <c r="F7" s="16"/>
    </row>
    <row r="8" spans="1:14" s="7" customFormat="1" ht="17.25" thickTop="1" thickBot="1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20</v>
      </c>
      <c r="I8" s="19" t="s">
        <v>21</v>
      </c>
      <c r="J8" s="19" t="s">
        <v>19</v>
      </c>
      <c r="K8" s="19" t="s">
        <v>22</v>
      </c>
      <c r="L8" s="19" t="s">
        <v>23</v>
      </c>
      <c r="M8" s="19" t="s">
        <v>7</v>
      </c>
      <c r="N8" s="19" t="s">
        <v>8</v>
      </c>
    </row>
    <row r="9" spans="1:14" ht="15" thickTop="1"/>
    <row r="12" spans="1:14">
      <c r="B12" t="s">
        <v>32</v>
      </c>
    </row>
    <row r="13" spans="1:14">
      <c r="B13" t="s">
        <v>48</v>
      </c>
    </row>
    <row r="14" spans="1:14">
      <c r="B14" t="s">
        <v>49</v>
      </c>
    </row>
    <row r="15" spans="1:14">
      <c r="B15" t="s">
        <v>50</v>
      </c>
    </row>
    <row r="16" spans="1:14">
      <c r="B16" t="s">
        <v>51</v>
      </c>
    </row>
    <row r="17" spans="2:2">
      <c r="B17" t="s">
        <v>52</v>
      </c>
    </row>
    <row r="18" spans="2:2">
      <c r="B18" t="s">
        <v>53</v>
      </c>
    </row>
    <row r="21" spans="2:2">
      <c r="B21" t="s">
        <v>55</v>
      </c>
    </row>
    <row r="23" spans="2:2">
      <c r="B23" t="s">
        <v>56</v>
      </c>
    </row>
    <row r="24" spans="2:2">
      <c r="B24" t="s">
        <v>57</v>
      </c>
    </row>
    <row r="25" spans="2:2">
      <c r="B25" t="s">
        <v>58</v>
      </c>
    </row>
    <row r="26" spans="2:2">
      <c r="B26" t="s">
        <v>59</v>
      </c>
    </row>
  </sheetData>
  <mergeCells count="2">
    <mergeCell ref="A4:B4"/>
    <mergeCell ref="B2:F2"/>
  </mergeCells>
  <dataValidations count="2">
    <dataValidation operator="equal" allowBlank="1" showInputMessage="1" showErrorMessage="1" sqref="B5:B6"/>
    <dataValidation type="decimal" operator="equal" allowBlank="1" showInputMessage="1" showErrorMessage="1" sqref="B7:E8 A4:A8 B4 F4:F8">
      <formula1>0.000000000000001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N26"/>
  <sheetViews>
    <sheetView rightToLeft="1" topLeftCell="A4" workbookViewId="0">
      <selection activeCell="B22" sqref="B22"/>
    </sheetView>
  </sheetViews>
  <sheetFormatPr defaultRowHeight="14.25"/>
  <cols>
    <col min="2" max="2" width="10.125" bestFit="1" customWidth="1"/>
    <col min="6" max="6" width="11.625" customWidth="1"/>
    <col min="11" max="11" width="10.875" customWidth="1"/>
    <col min="12" max="12" width="13" customWidth="1"/>
    <col min="14" max="14" width="11.25" customWidth="1"/>
  </cols>
  <sheetData>
    <row r="2" spans="1:14">
      <c r="B2" s="17" t="s">
        <v>45</v>
      </c>
      <c r="C2" s="17"/>
      <c r="D2" s="17"/>
      <c r="E2" s="17"/>
      <c r="F2" s="17"/>
    </row>
    <row r="3" spans="1:14" ht="15" thickBot="1"/>
    <row r="4" spans="1:14" ht="15.75">
      <c r="A4" s="8" t="s">
        <v>0</v>
      </c>
      <c r="B4" s="9"/>
      <c r="D4" t="s">
        <v>7</v>
      </c>
      <c r="E4">
        <v>1</v>
      </c>
      <c r="F4" s="10"/>
    </row>
    <row r="5" spans="1:14" ht="15.75">
      <c r="A5" s="11" t="s">
        <v>40</v>
      </c>
      <c r="B5" s="12">
        <v>42064</v>
      </c>
      <c r="D5" t="s">
        <v>8</v>
      </c>
      <c r="E5" t="s">
        <v>46</v>
      </c>
      <c r="F5" s="10"/>
    </row>
    <row r="6" spans="1:14" ht="16.5" thickBot="1">
      <c r="A6" s="13" t="s">
        <v>41</v>
      </c>
      <c r="B6" s="14">
        <v>42094</v>
      </c>
      <c r="F6" s="10"/>
    </row>
    <row r="7" spans="1:14" ht="16.5" thickBot="1">
      <c r="A7" s="15"/>
      <c r="B7" s="16"/>
      <c r="C7" s="16"/>
      <c r="D7" s="16"/>
      <c r="E7" s="16"/>
      <c r="F7" s="16"/>
    </row>
    <row r="8" spans="1:14" s="7" customFormat="1" ht="17.25" thickTop="1" thickBot="1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20</v>
      </c>
      <c r="I8" s="19" t="s">
        <v>21</v>
      </c>
      <c r="J8" s="19" t="s">
        <v>19</v>
      </c>
      <c r="K8" s="19" t="s">
        <v>22</v>
      </c>
      <c r="L8" s="19" t="s">
        <v>23</v>
      </c>
      <c r="M8" s="19" t="s">
        <v>7</v>
      </c>
      <c r="N8" s="19" t="s">
        <v>8</v>
      </c>
    </row>
    <row r="9" spans="1:14" ht="15" thickTop="1"/>
    <row r="12" spans="1:14">
      <c r="B12" t="s">
        <v>32</v>
      </c>
    </row>
    <row r="13" spans="1:14">
      <c r="B13" t="s">
        <v>48</v>
      </c>
    </row>
    <row r="14" spans="1:14">
      <c r="B14" t="s">
        <v>49</v>
      </c>
    </row>
    <row r="15" spans="1:14">
      <c r="B15" t="s">
        <v>50</v>
      </c>
    </row>
    <row r="16" spans="1:14">
      <c r="B16" t="s">
        <v>51</v>
      </c>
    </row>
    <row r="17" spans="2:2">
      <c r="B17" t="s">
        <v>52</v>
      </c>
    </row>
    <row r="19" spans="2:2">
      <c r="B19" t="s">
        <v>54</v>
      </c>
    </row>
    <row r="21" spans="2:2">
      <c r="B21" t="s">
        <v>55</v>
      </c>
    </row>
    <row r="23" spans="2:2">
      <c r="B23" t="s">
        <v>56</v>
      </c>
    </row>
    <row r="24" spans="2:2">
      <c r="B24" t="s">
        <v>57</v>
      </c>
    </row>
    <row r="25" spans="2:2">
      <c r="B25" t="s">
        <v>58</v>
      </c>
    </row>
    <row r="26" spans="2:2">
      <c r="B26" t="s">
        <v>59</v>
      </c>
    </row>
  </sheetData>
  <mergeCells count="2">
    <mergeCell ref="B2:F2"/>
    <mergeCell ref="A4:B4"/>
  </mergeCells>
  <dataValidations count="2">
    <dataValidation type="decimal" operator="equal" allowBlank="1" showInputMessage="1" showErrorMessage="1" sqref="B7:E8 A4:A8 B4 F4:F8">
      <formula1>0.000000000000001</formula1>
    </dataValidation>
    <dataValidation operator="equal" allowBlank="1" showInputMessage="1" showErrorMessage="1" sqref="B5:B6"/>
  </dataValidations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N26"/>
  <sheetViews>
    <sheetView rightToLeft="1" topLeftCell="A5" workbookViewId="0">
      <selection activeCell="A9" sqref="A9:XFD27"/>
    </sheetView>
  </sheetViews>
  <sheetFormatPr defaultRowHeight="14.25"/>
  <cols>
    <col min="2" max="2" width="10.125" bestFit="1" customWidth="1"/>
    <col min="6" max="6" width="11.625" customWidth="1"/>
    <col min="11" max="11" width="10.875" customWidth="1"/>
    <col min="12" max="12" width="13" customWidth="1"/>
    <col min="14" max="14" width="11.25" customWidth="1"/>
  </cols>
  <sheetData>
    <row r="2" spans="1:14">
      <c r="B2" s="17" t="s">
        <v>47</v>
      </c>
      <c r="C2" s="17"/>
      <c r="D2" s="17"/>
      <c r="E2" s="17"/>
      <c r="F2" s="17"/>
    </row>
    <row r="3" spans="1:14" ht="15" thickBot="1"/>
    <row r="4" spans="1:14" ht="15.75">
      <c r="A4" s="8" t="s">
        <v>0</v>
      </c>
      <c r="B4" s="9"/>
      <c r="D4" t="s">
        <v>43</v>
      </c>
      <c r="E4">
        <v>11001</v>
      </c>
      <c r="F4" s="10"/>
      <c r="H4" t="s">
        <v>7</v>
      </c>
      <c r="I4">
        <v>1</v>
      </c>
      <c r="J4" s="10"/>
    </row>
    <row r="5" spans="1:14" ht="15.75">
      <c r="A5" s="11" t="s">
        <v>40</v>
      </c>
      <c r="B5" s="12">
        <v>42064</v>
      </c>
      <c r="D5" t="s">
        <v>4</v>
      </c>
      <c r="E5" t="s">
        <v>44</v>
      </c>
      <c r="F5" s="10"/>
      <c r="H5" t="s">
        <v>4</v>
      </c>
      <c r="I5" t="s">
        <v>46</v>
      </c>
      <c r="J5" s="10"/>
    </row>
    <row r="6" spans="1:14" ht="16.5" thickBot="1">
      <c r="A6" s="13" t="s">
        <v>41</v>
      </c>
      <c r="B6" s="14">
        <v>42094</v>
      </c>
      <c r="F6" s="10"/>
    </row>
    <row r="7" spans="1:14" ht="16.5" thickBot="1">
      <c r="A7" s="15"/>
      <c r="B7" s="16"/>
      <c r="C7" s="16"/>
      <c r="D7" s="16"/>
      <c r="E7" s="16"/>
      <c r="F7" s="16"/>
    </row>
    <row r="8" spans="1:14" s="7" customFormat="1" ht="17.25" thickTop="1" thickBot="1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20</v>
      </c>
      <c r="I8" s="19" t="s">
        <v>21</v>
      </c>
      <c r="J8" s="19" t="s">
        <v>19</v>
      </c>
      <c r="K8" s="19" t="s">
        <v>22</v>
      </c>
      <c r="L8" s="19" t="s">
        <v>23</v>
      </c>
      <c r="M8" s="19" t="s">
        <v>7</v>
      </c>
      <c r="N8" s="19" t="s">
        <v>8</v>
      </c>
    </row>
    <row r="9" spans="1:14" ht="15" thickTop="1"/>
    <row r="12" spans="1:14">
      <c r="B12" t="s">
        <v>32</v>
      </c>
    </row>
    <row r="13" spans="1:14">
      <c r="B13" t="s">
        <v>48</v>
      </c>
    </row>
    <row r="14" spans="1:14">
      <c r="B14" t="s">
        <v>49</v>
      </c>
    </row>
    <row r="15" spans="1:14">
      <c r="B15" t="s">
        <v>50</v>
      </c>
    </row>
    <row r="16" spans="1:14">
      <c r="B16" t="s">
        <v>51</v>
      </c>
    </row>
    <row r="17" spans="2:2">
      <c r="B17" t="s">
        <v>52</v>
      </c>
    </row>
    <row r="18" spans="2:2">
      <c r="B18" t="s">
        <v>53</v>
      </c>
    </row>
    <row r="19" spans="2:2">
      <c r="B19" t="s">
        <v>54</v>
      </c>
    </row>
    <row r="21" spans="2:2">
      <c r="B21" t="s">
        <v>55</v>
      </c>
    </row>
    <row r="23" spans="2:2">
      <c r="B23" t="s">
        <v>56</v>
      </c>
    </row>
    <row r="24" spans="2:2">
      <c r="B24" t="s">
        <v>57</v>
      </c>
    </row>
    <row r="25" spans="2:2">
      <c r="B25" t="s">
        <v>58</v>
      </c>
    </row>
    <row r="26" spans="2:2">
      <c r="B26" t="s">
        <v>59</v>
      </c>
    </row>
  </sheetData>
  <mergeCells count="2">
    <mergeCell ref="B2:F2"/>
    <mergeCell ref="A4:B4"/>
  </mergeCells>
  <dataValidations count="2">
    <dataValidation operator="equal" allowBlank="1" showInputMessage="1" showErrorMessage="1" sqref="B5:B6"/>
    <dataValidation type="decimal" operator="equal" allowBlank="1" showInputMessage="1" showErrorMessage="1" sqref="B7:E8 A4:A8 J4:J5 B4 F4:F8">
      <formula1>0.000000000000001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رسالة شكر</vt:lpstr>
      <vt:lpstr>الاكواد</vt:lpstr>
      <vt:lpstr>حركة المحزون</vt:lpstr>
      <vt:lpstr>حركة صنف</vt:lpstr>
      <vt:lpstr>حركة مخزن</vt:lpstr>
      <vt:lpstr>حركة صنف فى مخزن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2015-12-30T12:24:27Z</dcterms:modified>
</cp:coreProperties>
</file>